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АБОТА\ЗВІТИ 2020р\ЩОКВАРТАЛЬНО НА САЙТ ДО 10\Звіт про використання бюджетних коштів 1 кв.2020р. Охорна здоров'я\"/>
    </mc:Choice>
  </mc:AlternateContent>
  <bookViews>
    <workbookView xWindow="-120" yWindow="-120" windowWidth="19440" windowHeight="15000"/>
  </bookViews>
  <sheets>
    <sheet name="1 квартал 2020 " sheetId="12" r:id="rId1"/>
  </sheets>
  <definedNames>
    <definedName name="_xlnm.Print_Area" localSheetId="0">'1 квартал 2020 '!$A$1:$AO$53</definedName>
  </definedNames>
  <calcPr calcId="191029" iterateDelta="1E-4"/>
</workbook>
</file>

<file path=xl/calcChain.xml><?xml version="1.0" encoding="utf-8"?>
<calcChain xmlns="http://schemas.openxmlformats.org/spreadsheetml/2006/main">
  <c r="K16" i="12" l="1"/>
  <c r="K19" i="12"/>
  <c r="Y51" i="12" l="1"/>
  <c r="D50" i="12" l="1"/>
  <c r="C50" i="12"/>
  <c r="D49" i="12"/>
  <c r="C49" i="12"/>
  <c r="D48" i="12"/>
  <c r="E48" i="12" s="1"/>
  <c r="C48" i="12"/>
  <c r="D47" i="12"/>
  <c r="C47" i="12"/>
  <c r="D44" i="12"/>
  <c r="C44" i="12"/>
  <c r="C41" i="12"/>
  <c r="D41" i="12"/>
  <c r="E41" i="12" s="1"/>
  <c r="C42" i="12"/>
  <c r="D42" i="12"/>
  <c r="E42" i="12" s="1"/>
  <c r="C43" i="12"/>
  <c r="D43" i="12"/>
  <c r="D40" i="12"/>
  <c r="D38" i="12" s="1"/>
  <c r="C40" i="12"/>
  <c r="E40" i="12" s="1"/>
  <c r="C37" i="12"/>
  <c r="D37" i="12"/>
  <c r="D36" i="12"/>
  <c r="C36" i="12"/>
  <c r="D35" i="12"/>
  <c r="C35" i="12"/>
  <c r="D34" i="12"/>
  <c r="C34" i="12"/>
  <c r="D33" i="12"/>
  <c r="C33" i="12"/>
  <c r="D32" i="12"/>
  <c r="C32" i="12"/>
  <c r="D31" i="12"/>
  <c r="C31" i="12"/>
  <c r="D30" i="12"/>
  <c r="C30" i="12"/>
  <c r="D27" i="12"/>
  <c r="E27" i="12" s="1"/>
  <c r="C27" i="12"/>
  <c r="C24" i="12"/>
  <c r="D24" i="12"/>
  <c r="E24" i="12" s="1"/>
  <c r="C25" i="12"/>
  <c r="D25" i="12"/>
  <c r="C26" i="12"/>
  <c r="D26" i="12"/>
  <c r="D23" i="12"/>
  <c r="C23" i="12"/>
  <c r="C13" i="12"/>
  <c r="C14" i="12"/>
  <c r="D14" i="12"/>
  <c r="C15" i="12"/>
  <c r="D15" i="12"/>
  <c r="C16" i="12"/>
  <c r="D16" i="12"/>
  <c r="C17" i="12"/>
  <c r="D17" i="12"/>
  <c r="C18" i="12"/>
  <c r="D18" i="12"/>
  <c r="C19" i="12"/>
  <c r="D19" i="12"/>
  <c r="C20" i="12"/>
  <c r="D20" i="12"/>
  <c r="D13" i="12"/>
  <c r="C10" i="12"/>
  <c r="D10" i="12"/>
  <c r="D9" i="12"/>
  <c r="C9" i="12"/>
  <c r="U51" i="12"/>
  <c r="K45" i="12"/>
  <c r="J45" i="12"/>
  <c r="I45" i="12"/>
  <c r="H45" i="12"/>
  <c r="G45" i="12"/>
  <c r="F45" i="12"/>
  <c r="K38" i="12"/>
  <c r="J38" i="12"/>
  <c r="I38" i="12"/>
  <c r="H38" i="12"/>
  <c r="G38" i="12"/>
  <c r="F38" i="12"/>
  <c r="I28" i="12"/>
  <c r="S51" i="12"/>
  <c r="M51" i="12"/>
  <c r="K28" i="12"/>
  <c r="J28" i="12"/>
  <c r="H28" i="12"/>
  <c r="G28" i="12"/>
  <c r="G51" i="12" s="1"/>
  <c r="F28" i="12"/>
  <c r="I21" i="12"/>
  <c r="E23" i="12"/>
  <c r="K21" i="12"/>
  <c r="J21" i="12"/>
  <c r="H21" i="12"/>
  <c r="G21" i="12"/>
  <c r="F21" i="12"/>
  <c r="I11" i="12"/>
  <c r="K11" i="12"/>
  <c r="V51" i="12"/>
  <c r="Q51" i="12"/>
  <c r="P51" i="12"/>
  <c r="N51" i="12"/>
  <c r="L51" i="12"/>
  <c r="J11" i="12"/>
  <c r="H11" i="12"/>
  <c r="G11" i="12"/>
  <c r="F11" i="12"/>
  <c r="J51" i="12" l="1"/>
  <c r="E44" i="12"/>
  <c r="H51" i="12"/>
  <c r="I51" i="12"/>
  <c r="E18" i="12"/>
  <c r="F51" i="12"/>
  <c r="C21" i="12"/>
  <c r="E43" i="12"/>
  <c r="C45" i="12"/>
  <c r="E47" i="12"/>
  <c r="AB51" i="12"/>
  <c r="X51" i="12"/>
  <c r="R51" i="12"/>
  <c r="K51" i="12"/>
  <c r="E30" i="12"/>
  <c r="C28" i="12"/>
  <c r="Z51" i="12"/>
  <c r="E25" i="12"/>
  <c r="T51" i="12"/>
  <c r="E14" i="12"/>
  <c r="C11" i="12"/>
  <c r="AC51" i="12"/>
  <c r="E49" i="12"/>
  <c r="E50" i="12"/>
  <c r="E16" i="12"/>
  <c r="E37" i="12"/>
  <c r="E36" i="12"/>
  <c r="E33" i="12"/>
  <c r="E31" i="12"/>
  <c r="E19" i="12"/>
  <c r="D45" i="12"/>
  <c r="E34" i="12"/>
  <c r="E32" i="12"/>
  <c r="E20" i="12"/>
  <c r="E17" i="12"/>
  <c r="AA51" i="12"/>
  <c r="D11" i="12"/>
  <c r="E15" i="12"/>
  <c r="E10" i="12"/>
  <c r="O51" i="12"/>
  <c r="E9" i="12"/>
  <c r="W51" i="12"/>
  <c r="C38" i="12"/>
  <c r="E13" i="12"/>
  <c r="E35" i="12"/>
  <c r="C51" i="12" l="1"/>
  <c r="E11" i="12"/>
  <c r="E26" i="12"/>
  <c r="D21" i="12"/>
  <c r="E21" i="12" s="1"/>
  <c r="E38" i="12"/>
  <c r="D28" i="12"/>
  <c r="E28" i="12" s="1"/>
  <c r="D51" i="12" l="1"/>
  <c r="E51" i="12" s="1"/>
</calcChain>
</file>

<file path=xl/sharedStrings.xml><?xml version="1.0" encoding="utf-8"?>
<sst xmlns="http://schemas.openxmlformats.org/spreadsheetml/2006/main" count="132" uniqueCount="101">
  <si>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</si>
  <si>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</si>
  <si>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</si>
  <si>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</si>
  <si>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</si>
  <si>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</si>
  <si>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</si>
  <si>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</si>
  <si>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</si>
  <si>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</si>
  <si>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</si>
  <si>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</si>
  <si>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</si>
  <si>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</si>
  <si>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</si>
  <si>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</si>
  <si>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</si>
  <si>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</si>
  <si>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</si>
  <si>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</si>
  <si>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</si>
  <si>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</si>
  <si>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</si>
  <si>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</si>
  <si>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</si>
  <si>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</si>
  <si>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</si>
  <si>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</si>
  <si>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</si>
  <si>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</si>
  <si>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</si>
  <si>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</si>
  <si>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</si>
  <si>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</si>
  <si>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</si>
  <si>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</si>
  <si>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</si>
  <si>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</si>
  <si>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</si>
  <si>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</si>
  <si>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</si>
  <si>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</si>
  <si>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</si>
  <si>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</si>
  <si>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</si>
  <si>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</si>
  <si>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</si>
  <si>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</si>
  <si>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</si>
  <si>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</si>
  <si>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</si>
  <si>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</si>
  <si>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</si>
  <si>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</si>
  <si>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</si>
  <si>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</si>
  <si>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</si>
  <si>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</si>
  <si>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</si>
  <si>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</si>
  <si>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</si>
  <si>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</si>
  <si>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</si>
  <si>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</si>
  <si>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</si>
  <si>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</si>
  <si>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</si>
  <si>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</si>
  <si>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</si>
  <si>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</si>
  <si>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</si>
  <si>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</si>
  <si>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</si>
  <si>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</si>
  <si>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</si>
  <si>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</si>
  <si>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</si>
  <si>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</si>
  <si>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</si>
  <si>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</si>
  <si>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</si>
  <si>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</si>
  <si>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</si>
  <si>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</si>
  <si>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</si>
  <si>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</si>
  <si>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</si>
  <si>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</si>
  <si>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</si>
  <si>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</si>
  <si>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</si>
  <si>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</si>
  <si>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</si>
  <si>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</si>
  <si>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</si>
  <si>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</si>
  <si>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</si>
  <si>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</si>
  <si>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</si>
  <si>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 xml:space="preserve"> 3 місяці 2020 р</t>
  </si>
  <si>
    <t>Звіт про використання коштів НСЗУ за  1 квартал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</si>
</sst>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"/>
    <numFmt numFmtId="166" formatCode="0.0%"/>
    <numFmt numFmtId="167" formatCode="#,##0.00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164" fontId="2" fillId="2" borderId="5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13" fillId="0" borderId="0" xfId="0" applyFont="1"/>
    <xf numFmtId="0" fontId="13" fillId="0" borderId="8" xfId="0" applyFont="1" applyBorder="1"/>
    <xf numFmtId="164" fontId="2" fillId="3" borderId="9" xfId="0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5" fontId="2" fillId="3" borderId="20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2" fillId="2" borderId="21" xfId="0" applyNumberFormat="1" applyFont="1" applyFill="1" applyBorder="1" applyAlignment="1">
      <alignment horizontal="center"/>
    </xf>
    <xf numFmtId="164" fontId="8" fillId="3" borderId="13" xfId="0" applyNumberFormat="1" applyFont="1" applyFill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165" fontId="12" fillId="0" borderId="24" xfId="0" applyNumberFormat="1" applyFont="1" applyBorder="1" applyAlignment="1">
      <alignment horizontal="center"/>
    </xf>
    <xf numFmtId="164" fontId="8" fillId="3" borderId="21" xfId="0" applyNumberFormat="1" applyFont="1" applyFill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5" fontId="8" fillId="3" borderId="15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8" fillId="3" borderId="19" xfId="0" applyNumberFormat="1" applyFont="1" applyFill="1" applyBorder="1" applyAlignment="1">
      <alignment horizontal="center"/>
    </xf>
    <xf numFmtId="165" fontId="8" fillId="3" borderId="20" xfId="0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5" fontId="2" fillId="3" borderId="19" xfId="0" applyNumberFormat="1" applyFont="1" applyFill="1" applyBorder="1" applyAlignment="1">
      <alignment horizontal="center"/>
    </xf>
    <xf numFmtId="0" fontId="12" fillId="0" borderId="24" xfId="0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165" fontId="8" fillId="3" borderId="13" xfId="0" applyNumberFormat="1" applyFont="1" applyFill="1" applyBorder="1" applyAlignment="1">
      <alignment horizontal="center"/>
    </xf>
    <xf numFmtId="165" fontId="8" fillId="3" borderId="25" xfId="0" applyNumberFormat="1" applyFont="1" applyFill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8" fillId="3" borderId="28" xfId="0" applyNumberFormat="1" applyFont="1" applyFill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8" fillId="3" borderId="31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justify" vertical="center"/>
    </xf>
    <xf numFmtId="166" fontId="3" fillId="0" borderId="6" xfId="0" applyNumberFormat="1" applyFont="1" applyBorder="1" applyAlignment="1">
      <alignment horizontal="center"/>
    </xf>
    <xf numFmtId="0" fontId="3" fillId="0" borderId="27" xfId="0" applyFont="1" applyBorder="1" applyAlignment="1">
      <alignment horizontal="justify" vertical="center"/>
    </xf>
    <xf numFmtId="166" fontId="3" fillId="0" borderId="7" xfId="0" applyNumberFormat="1" applyFont="1" applyBorder="1" applyAlignment="1">
      <alignment horizontal="center"/>
    </xf>
    <xf numFmtId="0" fontId="2" fillId="3" borderId="28" xfId="0" applyFont="1" applyFill="1" applyBorder="1" applyAlignment="1">
      <alignment horizontal="justify" vertical="center"/>
    </xf>
    <xf numFmtId="166" fontId="8" fillId="0" borderId="13" xfId="0" applyNumberFormat="1" applyFont="1" applyBorder="1" applyAlignment="1">
      <alignment horizontal="center"/>
    </xf>
    <xf numFmtId="0" fontId="3" fillId="0" borderId="29" xfId="0" applyFont="1" applyBorder="1" applyAlignment="1">
      <alignment horizontal="justify" vertical="center"/>
    </xf>
    <xf numFmtId="0" fontId="3" fillId="0" borderId="30" xfId="0" applyFont="1" applyBorder="1" applyAlignment="1">
      <alignment horizontal="justify" vertical="center"/>
    </xf>
    <xf numFmtId="0" fontId="3" fillId="0" borderId="30" xfId="0" applyFont="1" applyBorder="1"/>
    <xf numFmtId="0" fontId="3" fillId="0" borderId="27" xfId="0" applyFont="1" applyBorder="1"/>
    <xf numFmtId="0" fontId="2" fillId="3" borderId="28" xfId="0" applyFont="1" applyFill="1" applyBorder="1"/>
    <xf numFmtId="166" fontId="8" fillId="3" borderId="9" xfId="0" applyNumberFormat="1" applyFont="1" applyFill="1" applyBorder="1" applyAlignment="1">
      <alignment horizontal="center"/>
    </xf>
    <xf numFmtId="0" fontId="3" fillId="0" borderId="30" xfId="0" applyFont="1" applyBorder="1" applyAlignment="1">
      <alignment wrapText="1"/>
    </xf>
    <xf numFmtId="0" fontId="3" fillId="0" borderId="27" xfId="0" applyFont="1" applyBorder="1" applyAlignment="1">
      <alignment wrapText="1"/>
    </xf>
    <xf numFmtId="166" fontId="8" fillId="3" borderId="21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3" borderId="7" xfId="0" applyNumberFormat="1" applyFont="1" applyFill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justify" vertical="center"/>
    </xf>
    <xf numFmtId="0" fontId="2" fillId="2" borderId="28" xfId="0" applyFont="1" applyFill="1" applyBorder="1" applyAlignment="1">
      <alignment horizontal="justify" vertical="center"/>
    </xf>
    <xf numFmtId="166" fontId="8" fillId="2" borderId="21" xfId="0" applyNumberFormat="1" applyFont="1" applyFill="1" applyBorder="1" applyAlignment="1">
      <alignment horizont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3" fillId="0" borderId="18" xfId="0" applyNumberFormat="1" applyFont="1" applyFill="1" applyBorder="1" applyAlignment="1">
      <alignment horizontal="center"/>
    </xf>
    <xf numFmtId="165" fontId="2" fillId="0" borderId="20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/>
    <xf numFmtId="167" fontId="2" fillId="3" borderId="9" xfId="0" applyNumberFormat="1" applyFont="1" applyFill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4"/>
  <sheetViews>
    <sheetView tabSelected="1" view="pageBreakPreview" topLeftCell="A37" zoomScale="75" zoomScaleNormal="75" zoomScaleSheetLayoutView="75" workbookViewId="0">
      <pane xSplit="5" topLeftCell="F1" activePane="topRight" state="frozen"/>
      <selection pane="topRight" activeCell="L1" sqref="L1:W1048576"/>
    </sheetView>
  </sheetViews>
  <sheetFormatPr defaultRowHeight="12.75" x14ac:dyDescent="0.2"/>
  <cols>
    <col min="1" max="1" width="8.85546875" customWidth="1"/>
    <col min="2" max="2" width="54.7109375" customWidth="1"/>
    <col min="3" max="3" width="18.85546875" customWidth="1"/>
    <col min="4" max="4" width="19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hidden="1" customWidth="1"/>
    <col min="13" max="13" width="18" hidden="1" customWidth="1"/>
    <col min="14" max="14" width="18.28515625" hidden="1" customWidth="1"/>
    <col min="15" max="15" width="17.85546875" hidden="1" customWidth="1"/>
    <col min="16" max="16" width="17.5703125" hidden="1" customWidth="1"/>
    <col min="17" max="17" width="16.5703125" hidden="1" customWidth="1"/>
    <col min="18" max="18" width="17.5703125" hidden="1" customWidth="1"/>
    <col min="19" max="19" width="16.5703125" hidden="1" customWidth="1"/>
    <col min="20" max="20" width="17.5703125" hidden="1" customWidth="1"/>
    <col min="21" max="21" width="16.5703125" hidden="1" customWidth="1"/>
    <col min="22" max="22" width="17.5703125" hidden="1" customWidth="1"/>
    <col min="23" max="23" width="16.5703125" hidden="1" customWidth="1"/>
    <col min="24" max="24" width="17.5703125" hidden="1" customWidth="1"/>
    <col min="25" max="25" width="16.5703125" style="96" hidden="1" customWidth="1"/>
    <col min="26" max="26" width="17.5703125" style="96" hidden="1" customWidth="1"/>
    <col min="27" max="27" width="16.5703125" style="96" hidden="1" customWidth="1"/>
    <col min="28" max="28" width="17.5703125" style="96" hidden="1" customWidth="1"/>
    <col min="29" max="29" width="16.5703125" style="96" hidden="1" customWidth="1"/>
    <col min="30" max="30" width="11.5703125" bestFit="1" customWidth="1"/>
  </cols>
  <sheetData>
    <row r="1" spans="1:30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30" ht="18.75" x14ac:dyDescent="0.2">
      <c r="A2" s="131" t="s">
        <v>100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30" ht="20.25" x14ac:dyDescent="0.3">
      <c r="A3" s="132" t="s">
        <v>85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30" ht="15.75" x14ac:dyDescent="0.25">
      <c r="A4" s="133" t="s">
        <v>47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30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30" ht="19.5" thickBot="1" x14ac:dyDescent="0.25">
      <c r="A6" s="134" t="s">
        <v>0</v>
      </c>
      <c r="B6" s="134" t="s">
        <v>10</v>
      </c>
      <c r="C6" s="124" t="s">
        <v>99</v>
      </c>
      <c r="D6" s="137"/>
      <c r="E6" s="125"/>
      <c r="F6" s="126" t="s">
        <v>4</v>
      </c>
      <c r="G6" s="127"/>
      <c r="H6" s="127"/>
      <c r="I6" s="127"/>
      <c r="J6" s="127"/>
      <c r="K6" s="141"/>
      <c r="L6" s="126" t="s">
        <v>4</v>
      </c>
      <c r="M6" s="127"/>
      <c r="N6" s="127"/>
      <c r="O6" s="127"/>
      <c r="P6" s="127"/>
      <c r="Q6" s="128"/>
      <c r="R6" s="126" t="s">
        <v>4</v>
      </c>
      <c r="S6" s="127"/>
      <c r="T6" s="127"/>
      <c r="U6" s="127"/>
      <c r="V6" s="127"/>
      <c r="W6" s="128"/>
      <c r="X6" s="126" t="s">
        <v>4</v>
      </c>
      <c r="Y6" s="127"/>
      <c r="Z6" s="127"/>
      <c r="AA6" s="127"/>
      <c r="AB6" s="127"/>
      <c r="AC6" s="128"/>
    </row>
    <row r="7" spans="1:30" ht="18.75" x14ac:dyDescent="0.2">
      <c r="A7" s="135"/>
      <c r="B7" s="135"/>
      <c r="C7" s="138"/>
      <c r="D7" s="139"/>
      <c r="E7" s="140"/>
      <c r="F7" s="124" t="s">
        <v>5</v>
      </c>
      <c r="G7" s="125"/>
      <c r="H7" s="124" t="s">
        <v>6</v>
      </c>
      <c r="I7" s="125"/>
      <c r="J7" s="124" t="s">
        <v>7</v>
      </c>
      <c r="K7" s="125"/>
      <c r="L7" s="124" t="s">
        <v>87</v>
      </c>
      <c r="M7" s="125"/>
      <c r="N7" s="124" t="s">
        <v>88</v>
      </c>
      <c r="O7" s="125"/>
      <c r="P7" s="124" t="s">
        <v>89</v>
      </c>
      <c r="Q7" s="125"/>
      <c r="R7" s="124" t="s">
        <v>92</v>
      </c>
      <c r="S7" s="125"/>
      <c r="T7" s="124" t="s">
        <v>93</v>
      </c>
      <c r="U7" s="125"/>
      <c r="V7" s="124" t="s">
        <v>94</v>
      </c>
      <c r="W7" s="125"/>
      <c r="X7" s="124" t="s">
        <v>96</v>
      </c>
      <c r="Y7" s="125"/>
      <c r="Z7" s="129" t="s">
        <v>97</v>
      </c>
      <c r="AA7" s="130"/>
      <c r="AB7" s="129" t="s">
        <v>98</v>
      </c>
      <c r="AC7" s="130"/>
    </row>
    <row r="8" spans="1:30" ht="19.5" thickBot="1" x14ac:dyDescent="0.25">
      <c r="A8" s="136"/>
      <c r="B8" s="136"/>
      <c r="C8" s="23" t="s">
        <v>1</v>
      </c>
      <c r="D8" s="24" t="s">
        <v>2</v>
      </c>
      <c r="E8" s="25" t="s">
        <v>3</v>
      </c>
      <c r="F8" s="23" t="s">
        <v>1</v>
      </c>
      <c r="G8" s="25" t="s">
        <v>2</v>
      </c>
      <c r="H8" s="23" t="s">
        <v>1</v>
      </c>
      <c r="I8" s="25" t="s">
        <v>2</v>
      </c>
      <c r="J8" s="23" t="s">
        <v>1</v>
      </c>
      <c r="K8" s="25" t="s">
        <v>2</v>
      </c>
      <c r="L8" s="23" t="s">
        <v>1</v>
      </c>
      <c r="M8" s="25" t="s">
        <v>2</v>
      </c>
      <c r="N8" s="23" t="s">
        <v>1</v>
      </c>
      <c r="O8" s="25" t="s">
        <v>2</v>
      </c>
      <c r="P8" s="23" t="s">
        <v>1</v>
      </c>
      <c r="Q8" s="25" t="s">
        <v>2</v>
      </c>
      <c r="R8" s="23" t="s">
        <v>1</v>
      </c>
      <c r="S8" s="25" t="s">
        <v>2</v>
      </c>
      <c r="T8" s="23" t="s">
        <v>1</v>
      </c>
      <c r="U8" s="25" t="s">
        <v>2</v>
      </c>
      <c r="V8" s="23" t="s">
        <v>1</v>
      </c>
      <c r="W8" s="25" t="s">
        <v>2</v>
      </c>
      <c r="X8" s="23" t="s">
        <v>1</v>
      </c>
      <c r="Y8" s="97" t="s">
        <v>2</v>
      </c>
      <c r="Z8" s="98" t="s">
        <v>1</v>
      </c>
      <c r="AA8" s="97" t="s">
        <v>2</v>
      </c>
      <c r="AB8" s="98" t="s">
        <v>1</v>
      </c>
      <c r="AC8" s="97" t="s">
        <v>2</v>
      </c>
    </row>
    <row r="9" spans="1:30" ht="18.75" x14ac:dyDescent="0.3">
      <c r="A9" s="64">
        <v>1</v>
      </c>
      <c r="B9" s="74" t="s">
        <v>11</v>
      </c>
      <c r="C9" s="27">
        <f>F9+H9+J9+L9+N9+P9+R9+T9+V9+X9+Z9+AB9</f>
        <v>10100</v>
      </c>
      <c r="D9" s="27">
        <f>G9+I9+K9+M9+O9+Q9+S9+U9+W9+Y9+AA9+AC9</f>
        <v>10331.44051</v>
      </c>
      <c r="E9" s="75">
        <f>D9/C9</f>
        <v>1.022914901980198</v>
      </c>
      <c r="F9" s="41">
        <v>3400</v>
      </c>
      <c r="G9" s="42">
        <v>3180.0312399999998</v>
      </c>
      <c r="H9" s="41">
        <v>3300</v>
      </c>
      <c r="I9" s="42">
        <v>3263.8063200000001</v>
      </c>
      <c r="J9" s="41">
        <v>3400</v>
      </c>
      <c r="K9" s="42">
        <v>3887.60295</v>
      </c>
      <c r="L9" s="41"/>
      <c r="M9" s="42"/>
      <c r="N9" s="41"/>
      <c r="O9" s="42"/>
      <c r="P9" s="41"/>
      <c r="Q9" s="42"/>
      <c r="R9" s="41"/>
      <c r="S9" s="42"/>
      <c r="T9" s="41"/>
      <c r="U9" s="42"/>
      <c r="V9" s="41"/>
      <c r="W9" s="42"/>
      <c r="X9" s="41"/>
      <c r="Y9" s="99"/>
      <c r="Z9" s="100"/>
      <c r="AA9" s="99"/>
      <c r="AB9" s="100"/>
      <c r="AC9" s="99"/>
      <c r="AD9" s="122"/>
    </row>
    <row r="10" spans="1:30" ht="19.5" thickBot="1" x14ac:dyDescent="0.35">
      <c r="A10" s="65">
        <v>2</v>
      </c>
      <c r="B10" s="76" t="s">
        <v>12</v>
      </c>
      <c r="C10" s="27">
        <f>F10+H10+J10+L10+N10+P10+R10+T10+V10+X10+Z10+AB10</f>
        <v>2150</v>
      </c>
      <c r="D10" s="27">
        <f>G10+I10+K10+M10+O10+Q10+S10+U10+W10+Y10+AA10+AC10</f>
        <v>2209.0429199999999</v>
      </c>
      <c r="E10" s="77">
        <f>D10/C10</f>
        <v>1.0274618232558139</v>
      </c>
      <c r="F10" s="31">
        <v>680</v>
      </c>
      <c r="G10" s="36">
        <v>673.42583999999999</v>
      </c>
      <c r="H10" s="31">
        <v>730</v>
      </c>
      <c r="I10" s="36">
        <v>707.65895999999998</v>
      </c>
      <c r="J10" s="31">
        <v>740</v>
      </c>
      <c r="K10" s="36">
        <v>827.95812000000001</v>
      </c>
      <c r="L10" s="31"/>
      <c r="M10" s="36"/>
      <c r="N10" s="31"/>
      <c r="O10" s="36"/>
      <c r="P10" s="31"/>
      <c r="Q10" s="36"/>
      <c r="R10" s="31"/>
      <c r="S10" s="36"/>
      <c r="T10" s="31"/>
      <c r="U10" s="36"/>
      <c r="V10" s="31"/>
      <c r="W10" s="36"/>
      <c r="X10" s="31"/>
      <c r="Y10" s="101"/>
      <c r="Z10" s="102"/>
      <c r="AA10" s="101"/>
      <c r="AB10" s="102"/>
      <c r="AC10" s="101"/>
    </row>
    <row r="11" spans="1:30" ht="39" customHeight="1" thickBot="1" x14ac:dyDescent="0.35">
      <c r="A11" s="66">
        <v>3</v>
      </c>
      <c r="B11" s="78" t="s">
        <v>48</v>
      </c>
      <c r="C11" s="28">
        <f>C13+C14+C15+C16+C17+C18+C19+C20</f>
        <v>690</v>
      </c>
      <c r="D11" s="28">
        <f>D13+D14+D15+D16+D17+D18+D19+D20</f>
        <v>229.52075000000002</v>
      </c>
      <c r="E11" s="79">
        <f>D11/C11</f>
        <v>0.33263876811594206</v>
      </c>
      <c r="F11" s="28">
        <f t="shared" ref="F11:K11" si="0">F13+F14+F15+F16+F17+F18+F19+F20</f>
        <v>70</v>
      </c>
      <c r="G11" s="21">
        <f t="shared" si="0"/>
        <v>12.785</v>
      </c>
      <c r="H11" s="28">
        <f t="shared" si="0"/>
        <v>370</v>
      </c>
      <c r="I11" s="21">
        <f t="shared" si="0"/>
        <v>97.397599999999997</v>
      </c>
      <c r="J11" s="28">
        <f t="shared" si="0"/>
        <v>250</v>
      </c>
      <c r="K11" s="123">
        <f t="shared" si="0"/>
        <v>119.33815000000001</v>
      </c>
      <c r="L11" s="28"/>
      <c r="M11" s="21"/>
      <c r="N11" s="28"/>
      <c r="O11" s="21"/>
      <c r="P11" s="28"/>
      <c r="Q11" s="21"/>
      <c r="R11" s="28"/>
      <c r="S11" s="21"/>
      <c r="T11" s="28"/>
      <c r="U11" s="21"/>
      <c r="V11" s="28"/>
      <c r="W11" s="21"/>
      <c r="X11" s="28"/>
      <c r="Y11" s="103"/>
      <c r="Z11" s="104"/>
      <c r="AA11" s="103"/>
      <c r="AB11" s="104"/>
      <c r="AC11" s="103"/>
    </row>
    <row r="12" spans="1:30" ht="18.75" x14ac:dyDescent="0.3">
      <c r="A12" s="67"/>
      <c r="B12" s="80" t="s">
        <v>13</v>
      </c>
      <c r="C12" s="29"/>
      <c r="D12" s="15"/>
      <c r="E12" s="75"/>
      <c r="F12" s="32"/>
      <c r="G12" s="59"/>
      <c r="H12" s="32"/>
      <c r="I12" s="59"/>
      <c r="J12" s="51"/>
      <c r="K12" s="16"/>
      <c r="L12" s="32"/>
      <c r="M12" s="43"/>
      <c r="N12" s="32"/>
      <c r="O12" s="59"/>
      <c r="P12" s="51"/>
      <c r="Q12" s="16"/>
      <c r="R12" s="51"/>
      <c r="S12" s="16"/>
      <c r="T12" s="51"/>
      <c r="U12" s="16"/>
      <c r="V12" s="51"/>
      <c r="W12" s="16"/>
      <c r="X12" s="51"/>
      <c r="Y12" s="105"/>
      <c r="Z12" s="106"/>
      <c r="AA12" s="105"/>
      <c r="AB12" s="106"/>
      <c r="AC12" s="105"/>
    </row>
    <row r="13" spans="1:30" ht="18.75" x14ac:dyDescent="0.3">
      <c r="A13" s="68" t="s">
        <v>28</v>
      </c>
      <c r="B13" s="81" t="s">
        <v>14</v>
      </c>
      <c r="C13" s="27">
        <f>F13+H13+J13+L13+N13+P13+R13+T13+V13+X13+Z13+AB13</f>
        <v>278</v>
      </c>
      <c r="D13" s="27">
        <f>G13+I13+K13+M13+O13+Q13+S13+U13+W13+Y13+AA13+AC13</f>
        <v>90</v>
      </c>
      <c r="E13" s="57">
        <f t="shared" ref="E13:E26" si="1">D13/C13</f>
        <v>0.32374100719424459</v>
      </c>
      <c r="F13" s="30">
        <v>38</v>
      </c>
      <c r="G13" s="37">
        <v>0</v>
      </c>
      <c r="H13" s="30">
        <v>170</v>
      </c>
      <c r="I13" s="37">
        <v>45</v>
      </c>
      <c r="J13" s="30">
        <v>70</v>
      </c>
      <c r="K13" s="37">
        <v>45</v>
      </c>
      <c r="L13" s="30"/>
      <c r="M13" s="37"/>
      <c r="N13" s="30"/>
      <c r="O13" s="37"/>
      <c r="P13" s="30"/>
      <c r="Q13" s="37"/>
      <c r="R13" s="31"/>
      <c r="S13" s="37"/>
      <c r="T13" s="30"/>
      <c r="U13" s="37"/>
      <c r="V13" s="30"/>
      <c r="W13" s="37"/>
      <c r="X13" s="31"/>
      <c r="Y13" s="107"/>
      <c r="Z13" s="108"/>
      <c r="AA13" s="107"/>
      <c r="AB13" s="108"/>
      <c r="AC13" s="107"/>
    </row>
    <row r="14" spans="1:30" ht="18.75" x14ac:dyDescent="0.3">
      <c r="A14" s="68" t="s">
        <v>29</v>
      </c>
      <c r="B14" s="81" t="s">
        <v>22</v>
      </c>
      <c r="C14" s="27">
        <f t="shared" ref="C14:C20" si="2">F14+H14+J14+L14+N14+P14+R14+T14+V14+X14+Z14+AB14</f>
        <v>60</v>
      </c>
      <c r="D14" s="27">
        <f t="shared" ref="D14:D20" si="3">G14+I14+K14+M14+O14+Q14+S14+U14+W14+Y14+AA14+AC14</f>
        <v>25.9</v>
      </c>
      <c r="E14" s="57">
        <f t="shared" si="1"/>
        <v>0.43166666666666664</v>
      </c>
      <c r="F14" s="30">
        <v>0</v>
      </c>
      <c r="G14" s="37">
        <v>0</v>
      </c>
      <c r="H14" s="30">
        <v>30</v>
      </c>
      <c r="I14" s="37">
        <v>0</v>
      </c>
      <c r="J14" s="30">
        <v>30</v>
      </c>
      <c r="K14" s="37">
        <v>25.9</v>
      </c>
      <c r="L14" s="30"/>
      <c r="M14" s="37"/>
      <c r="N14" s="30"/>
      <c r="O14" s="37"/>
      <c r="P14" s="30"/>
      <c r="Q14" s="37"/>
      <c r="R14" s="31"/>
      <c r="S14" s="37"/>
      <c r="T14" s="30"/>
      <c r="U14" s="37"/>
      <c r="V14" s="30"/>
      <c r="W14" s="37"/>
      <c r="X14" s="31"/>
      <c r="Y14" s="107"/>
      <c r="Z14" s="108"/>
      <c r="AA14" s="107"/>
      <c r="AB14" s="108"/>
      <c r="AC14" s="107"/>
    </row>
    <row r="15" spans="1:30" ht="18.75" x14ac:dyDescent="0.3">
      <c r="A15" s="68" t="s">
        <v>30</v>
      </c>
      <c r="B15" s="81" t="s">
        <v>15</v>
      </c>
      <c r="C15" s="27">
        <f t="shared" si="2"/>
        <v>70</v>
      </c>
      <c r="D15" s="27">
        <f t="shared" si="3"/>
        <v>5.8785000000000007</v>
      </c>
      <c r="E15" s="57">
        <f t="shared" si="1"/>
        <v>8.3978571428571444E-2</v>
      </c>
      <c r="F15" s="30">
        <v>5</v>
      </c>
      <c r="G15" s="37">
        <v>2.41</v>
      </c>
      <c r="H15" s="30">
        <v>40</v>
      </c>
      <c r="I15" s="37">
        <v>0</v>
      </c>
      <c r="J15" s="30">
        <v>25</v>
      </c>
      <c r="K15" s="37">
        <v>3.4685000000000001</v>
      </c>
      <c r="L15" s="30"/>
      <c r="M15" s="37"/>
      <c r="N15" s="30"/>
      <c r="O15" s="37"/>
      <c r="P15" s="30"/>
      <c r="Q15" s="37"/>
      <c r="R15" s="31"/>
      <c r="S15" s="37"/>
      <c r="T15" s="30"/>
      <c r="U15" s="37"/>
      <c r="V15" s="30"/>
      <c r="W15" s="37"/>
      <c r="X15" s="31"/>
      <c r="Y15" s="107"/>
      <c r="Z15" s="108"/>
      <c r="AA15" s="107"/>
      <c r="AB15" s="108"/>
      <c r="AC15" s="107"/>
    </row>
    <row r="16" spans="1:30" ht="18.75" x14ac:dyDescent="0.3">
      <c r="A16" s="68" t="s">
        <v>31</v>
      </c>
      <c r="B16" s="81" t="s">
        <v>21</v>
      </c>
      <c r="C16" s="27">
        <f t="shared" si="2"/>
        <v>30</v>
      </c>
      <c r="D16" s="27">
        <f t="shared" si="3"/>
        <v>9.1958000000000002</v>
      </c>
      <c r="E16" s="57">
        <f t="shared" si="1"/>
        <v>0.30652666666666667</v>
      </c>
      <c r="F16" s="30">
        <v>2</v>
      </c>
      <c r="G16" s="37">
        <v>2</v>
      </c>
      <c r="H16" s="30">
        <v>15</v>
      </c>
      <c r="I16" s="37">
        <v>5.5808</v>
      </c>
      <c r="J16" s="30">
        <v>13</v>
      </c>
      <c r="K16" s="37">
        <f>0.875+0.74</f>
        <v>1.615</v>
      </c>
      <c r="L16" s="30"/>
      <c r="M16" s="37"/>
      <c r="N16" s="30"/>
      <c r="O16" s="37"/>
      <c r="P16" s="30"/>
      <c r="Q16" s="37"/>
      <c r="R16" s="31"/>
      <c r="S16" s="37"/>
      <c r="T16" s="30"/>
      <c r="U16" s="37"/>
      <c r="V16" s="30"/>
      <c r="W16" s="37"/>
      <c r="X16" s="31"/>
      <c r="Y16" s="107"/>
      <c r="Z16" s="108"/>
      <c r="AA16" s="107"/>
      <c r="AB16" s="108"/>
      <c r="AC16" s="107"/>
    </row>
    <row r="17" spans="1:29" ht="18.75" x14ac:dyDescent="0.3">
      <c r="A17" s="68" t="s">
        <v>32</v>
      </c>
      <c r="B17" s="81" t="s">
        <v>23</v>
      </c>
      <c r="C17" s="27">
        <f t="shared" si="2"/>
        <v>87</v>
      </c>
      <c r="D17" s="27">
        <f t="shared" si="3"/>
        <v>41.353999999999999</v>
      </c>
      <c r="E17" s="57">
        <f t="shared" si="1"/>
        <v>0.47533333333333333</v>
      </c>
      <c r="F17" s="30">
        <v>10</v>
      </c>
      <c r="G17" s="37">
        <v>0</v>
      </c>
      <c r="H17" s="30">
        <v>65</v>
      </c>
      <c r="I17" s="37">
        <v>41.353999999999999</v>
      </c>
      <c r="J17" s="30">
        <v>12</v>
      </c>
      <c r="K17" s="37">
        <v>0</v>
      </c>
      <c r="L17" s="30"/>
      <c r="M17" s="37"/>
      <c r="N17" s="30"/>
      <c r="O17" s="37"/>
      <c r="P17" s="30"/>
      <c r="Q17" s="37"/>
      <c r="R17" s="31"/>
      <c r="S17" s="37"/>
      <c r="T17" s="30"/>
      <c r="U17" s="37"/>
      <c r="V17" s="30"/>
      <c r="W17" s="37"/>
      <c r="X17" s="31"/>
      <c r="Y17" s="107"/>
      <c r="Z17" s="108"/>
      <c r="AA17" s="107"/>
      <c r="AB17" s="108"/>
      <c r="AC17" s="107"/>
    </row>
    <row r="18" spans="1:29" ht="18.75" x14ac:dyDescent="0.3">
      <c r="A18" s="68" t="s">
        <v>33</v>
      </c>
      <c r="B18" s="81" t="s">
        <v>24</v>
      </c>
      <c r="C18" s="27">
        <f t="shared" si="2"/>
        <v>25</v>
      </c>
      <c r="D18" s="27">
        <f t="shared" si="3"/>
        <v>0</v>
      </c>
      <c r="E18" s="57">
        <f t="shared" si="1"/>
        <v>0</v>
      </c>
      <c r="F18" s="30">
        <v>0</v>
      </c>
      <c r="G18" s="37">
        <v>0</v>
      </c>
      <c r="H18" s="30">
        <v>10</v>
      </c>
      <c r="I18" s="37">
        <v>0</v>
      </c>
      <c r="J18" s="30">
        <v>15</v>
      </c>
      <c r="K18" s="37">
        <v>0</v>
      </c>
      <c r="L18" s="30"/>
      <c r="M18" s="37"/>
      <c r="N18" s="30"/>
      <c r="O18" s="37"/>
      <c r="P18" s="30"/>
      <c r="Q18" s="37"/>
      <c r="R18" s="31"/>
      <c r="S18" s="37"/>
      <c r="T18" s="30"/>
      <c r="U18" s="37"/>
      <c r="V18" s="30"/>
      <c r="W18" s="37"/>
      <c r="X18" s="31"/>
      <c r="Y18" s="107"/>
      <c r="Z18" s="108"/>
      <c r="AA18" s="107"/>
      <c r="AB18" s="108"/>
      <c r="AC18" s="107"/>
    </row>
    <row r="19" spans="1:29" ht="18.75" x14ac:dyDescent="0.3">
      <c r="A19" s="68" t="s">
        <v>34</v>
      </c>
      <c r="B19" s="81" t="s">
        <v>26</v>
      </c>
      <c r="C19" s="27">
        <f t="shared" si="2"/>
        <v>52</v>
      </c>
      <c r="D19" s="27">
        <f t="shared" si="3"/>
        <v>18.22</v>
      </c>
      <c r="E19" s="57">
        <f t="shared" si="1"/>
        <v>0.35038461538461535</v>
      </c>
      <c r="F19" s="30">
        <v>5</v>
      </c>
      <c r="G19" s="37">
        <v>1.81</v>
      </c>
      <c r="H19" s="30">
        <v>20</v>
      </c>
      <c r="I19" s="37">
        <v>3.5550000000000002</v>
      </c>
      <c r="J19" s="30">
        <v>27</v>
      </c>
      <c r="K19" s="37">
        <f>11.76+1.095</f>
        <v>12.855</v>
      </c>
      <c r="L19" s="30"/>
      <c r="M19" s="37"/>
      <c r="N19" s="30"/>
      <c r="O19" s="37"/>
      <c r="P19" s="30"/>
      <c r="Q19" s="37"/>
      <c r="R19" s="31"/>
      <c r="S19" s="37"/>
      <c r="T19" s="30"/>
      <c r="U19" s="37"/>
      <c r="V19" s="30"/>
      <c r="W19" s="37"/>
      <c r="X19" s="31"/>
      <c r="Y19" s="107"/>
      <c r="Z19" s="108"/>
      <c r="AA19" s="107"/>
      <c r="AB19" s="108"/>
      <c r="AC19" s="107"/>
    </row>
    <row r="20" spans="1:29" ht="19.5" thickBot="1" x14ac:dyDescent="0.35">
      <c r="A20" s="69" t="s">
        <v>35</v>
      </c>
      <c r="B20" s="76" t="s">
        <v>25</v>
      </c>
      <c r="C20" s="27">
        <f t="shared" si="2"/>
        <v>88</v>
      </c>
      <c r="D20" s="27">
        <f t="shared" si="3"/>
        <v>38.972449999999995</v>
      </c>
      <c r="E20" s="77">
        <f t="shared" si="1"/>
        <v>0.44286874999999992</v>
      </c>
      <c r="F20" s="31">
        <v>10</v>
      </c>
      <c r="G20" s="36">
        <v>6.5650000000000004</v>
      </c>
      <c r="H20" s="31">
        <v>20</v>
      </c>
      <c r="I20" s="37">
        <v>1.9077999999999999</v>
      </c>
      <c r="J20" s="31">
        <v>58</v>
      </c>
      <c r="K20" s="37">
        <v>30.499649999999999</v>
      </c>
      <c r="L20" s="31"/>
      <c r="M20" s="36"/>
      <c r="N20" s="31"/>
      <c r="O20" s="36"/>
      <c r="P20" s="31"/>
      <c r="Q20" s="36"/>
      <c r="R20" s="31"/>
      <c r="S20" s="36"/>
      <c r="T20" s="31"/>
      <c r="U20" s="36"/>
      <c r="V20" s="31"/>
      <c r="W20" s="36"/>
      <c r="X20" s="31"/>
      <c r="Y20" s="101"/>
      <c r="Z20" s="108"/>
      <c r="AA20" s="101"/>
      <c r="AB20" s="108"/>
      <c r="AC20" s="101"/>
    </row>
    <row r="21" spans="1:29" ht="41.25" thickBot="1" x14ac:dyDescent="0.35">
      <c r="A21" s="70" t="s">
        <v>36</v>
      </c>
      <c r="B21" s="78" t="s">
        <v>49</v>
      </c>
      <c r="C21" s="28">
        <f>C23+C24+C25+C26</f>
        <v>670.39200000000005</v>
      </c>
      <c r="D21" s="28">
        <f>D23+D24+D25+D26</f>
        <v>556.09064999999998</v>
      </c>
      <c r="E21" s="79">
        <f t="shared" si="1"/>
        <v>0.82950072494898497</v>
      </c>
      <c r="F21" s="60">
        <f t="shared" ref="F21:K21" si="4">F23+F24+F25+F26</f>
        <v>140</v>
      </c>
      <c r="G21" s="61">
        <f t="shared" si="4"/>
        <v>0</v>
      </c>
      <c r="H21" s="60">
        <f t="shared" si="4"/>
        <v>210</v>
      </c>
      <c r="I21" s="21">
        <f t="shared" si="4"/>
        <v>223.62634</v>
      </c>
      <c r="J21" s="28">
        <f t="shared" si="4"/>
        <v>320.392</v>
      </c>
      <c r="K21" s="21">
        <f t="shared" si="4"/>
        <v>332.46431000000001</v>
      </c>
      <c r="L21" s="40"/>
      <c r="M21" s="44"/>
      <c r="N21" s="60"/>
      <c r="O21" s="21"/>
      <c r="P21" s="28"/>
      <c r="Q21" s="21"/>
      <c r="R21" s="28"/>
      <c r="S21" s="21"/>
      <c r="T21" s="28"/>
      <c r="U21" s="21"/>
      <c r="V21" s="28"/>
      <c r="W21" s="21"/>
      <c r="X21" s="28"/>
      <c r="Y21" s="103"/>
      <c r="Z21" s="104"/>
      <c r="AA21" s="103"/>
      <c r="AB21" s="104"/>
      <c r="AC21" s="103"/>
    </row>
    <row r="22" spans="1:29" ht="18.75" x14ac:dyDescent="0.3">
      <c r="A22" s="71"/>
      <c r="B22" s="80" t="s">
        <v>13</v>
      </c>
      <c r="C22" s="32"/>
      <c r="D22" s="15"/>
      <c r="E22" s="75"/>
      <c r="F22" s="51"/>
      <c r="G22" s="16"/>
      <c r="H22" s="51"/>
      <c r="I22" s="16"/>
      <c r="J22" s="51"/>
      <c r="K22" s="16"/>
      <c r="L22" s="45"/>
      <c r="M22" s="16"/>
      <c r="N22" s="51"/>
      <c r="O22" s="16"/>
      <c r="P22" s="51"/>
      <c r="Q22" s="16"/>
      <c r="R22" s="51"/>
      <c r="S22" s="16"/>
      <c r="T22" s="51"/>
      <c r="U22" s="16"/>
      <c r="V22" s="51"/>
      <c r="W22" s="16"/>
      <c r="X22" s="51"/>
      <c r="Y22" s="105"/>
      <c r="Z22" s="106"/>
      <c r="AA22" s="105"/>
      <c r="AB22" s="106"/>
      <c r="AC22" s="105"/>
    </row>
    <row r="23" spans="1:29" ht="18.75" x14ac:dyDescent="0.3">
      <c r="A23" s="68" t="s">
        <v>37</v>
      </c>
      <c r="B23" s="81" t="s">
        <v>50</v>
      </c>
      <c r="C23" s="27">
        <f t="shared" ref="C23" si="5">F23+H23+J23+L23+N23+P23+R23+T23+V23+X23+Z23+AB23</f>
        <v>0</v>
      </c>
      <c r="D23" s="27">
        <f t="shared" ref="D23" si="6">G23+I23+K23+M23+O23+Q23+S23+U23+W23+Y23+AA23+AC23</f>
        <v>0</v>
      </c>
      <c r="E23" s="57" t="e">
        <f t="shared" si="1"/>
        <v>#DIV/0!</v>
      </c>
      <c r="F23" s="46">
        <v>0</v>
      </c>
      <c r="G23" s="9">
        <v>0</v>
      </c>
      <c r="H23" s="46">
        <v>0</v>
      </c>
      <c r="I23" s="9">
        <v>0</v>
      </c>
      <c r="J23" s="46">
        <v>0</v>
      </c>
      <c r="K23" s="9">
        <v>0</v>
      </c>
      <c r="L23" s="46"/>
      <c r="M23" s="9"/>
      <c r="N23" s="46"/>
      <c r="O23" s="9"/>
      <c r="P23" s="46"/>
      <c r="Q23" s="9"/>
      <c r="R23" s="46"/>
      <c r="S23" s="9"/>
      <c r="T23" s="46"/>
      <c r="U23" s="9"/>
      <c r="V23" s="46"/>
      <c r="W23" s="9"/>
      <c r="X23" s="46"/>
      <c r="Y23" s="109"/>
      <c r="Z23" s="110"/>
      <c r="AA23" s="109"/>
      <c r="AB23" s="110"/>
      <c r="AC23" s="109"/>
    </row>
    <row r="24" spans="1:29" ht="18.75" x14ac:dyDescent="0.3">
      <c r="A24" s="68" t="s">
        <v>38</v>
      </c>
      <c r="B24" s="81" t="s">
        <v>51</v>
      </c>
      <c r="C24" s="27">
        <f t="shared" ref="C24:C26" si="7">F24+H24+J24+L24+N24+P24+R24+T24+V24+X24+Z24+AB24</f>
        <v>0</v>
      </c>
      <c r="D24" s="27">
        <f t="shared" ref="D24:D26" si="8">G24+I24+K24+M24+O24+Q24+S24+U24+W24+Y24+AA24+AC24</f>
        <v>0</v>
      </c>
      <c r="E24" s="57" t="e">
        <f t="shared" si="1"/>
        <v>#DIV/0!</v>
      </c>
      <c r="F24" s="46">
        <v>0</v>
      </c>
      <c r="G24" s="9">
        <v>0</v>
      </c>
      <c r="H24" s="46">
        <v>0</v>
      </c>
      <c r="I24" s="9">
        <v>0</v>
      </c>
      <c r="J24" s="46">
        <v>0</v>
      </c>
      <c r="K24" s="9">
        <v>0</v>
      </c>
      <c r="L24" s="46"/>
      <c r="M24" s="9"/>
      <c r="N24" s="46"/>
      <c r="O24" s="9"/>
      <c r="P24" s="46"/>
      <c r="Q24" s="9"/>
      <c r="R24" s="46"/>
      <c r="S24" s="9"/>
      <c r="T24" s="46"/>
      <c r="U24" s="9"/>
      <c r="V24" s="46"/>
      <c r="W24" s="9"/>
      <c r="X24" s="46"/>
      <c r="Y24" s="109"/>
      <c r="Z24" s="110"/>
      <c r="AA24" s="109"/>
      <c r="AB24" s="110"/>
      <c r="AC24" s="109"/>
    </row>
    <row r="25" spans="1:29" ht="18.75" x14ac:dyDescent="0.3">
      <c r="A25" s="68" t="s">
        <v>39</v>
      </c>
      <c r="B25" s="82" t="s">
        <v>52</v>
      </c>
      <c r="C25" s="27">
        <f t="shared" si="7"/>
        <v>30</v>
      </c>
      <c r="D25" s="27">
        <f t="shared" si="8"/>
        <v>0</v>
      </c>
      <c r="E25" s="57">
        <f t="shared" si="1"/>
        <v>0</v>
      </c>
      <c r="F25" s="46">
        <v>30</v>
      </c>
      <c r="G25" s="9">
        <v>0</v>
      </c>
      <c r="H25" s="46">
        <v>0</v>
      </c>
      <c r="I25" s="9">
        <v>0</v>
      </c>
      <c r="J25" s="46">
        <v>0</v>
      </c>
      <c r="K25" s="9">
        <v>0</v>
      </c>
      <c r="L25" s="46"/>
      <c r="M25" s="9"/>
      <c r="N25" s="53"/>
      <c r="O25" s="8"/>
      <c r="P25" s="46"/>
      <c r="Q25" s="9"/>
      <c r="R25" s="46"/>
      <c r="S25" s="9"/>
      <c r="T25" s="46"/>
      <c r="U25" s="9"/>
      <c r="V25" s="46"/>
      <c r="W25" s="9"/>
      <c r="X25" s="46"/>
      <c r="Y25" s="109"/>
      <c r="Z25" s="110"/>
      <c r="AA25" s="109"/>
      <c r="AB25" s="110"/>
      <c r="AC25" s="109"/>
    </row>
    <row r="26" spans="1:29" ht="19.5" thickBot="1" x14ac:dyDescent="0.35">
      <c r="A26" s="69" t="s">
        <v>40</v>
      </c>
      <c r="B26" s="83" t="s">
        <v>53</v>
      </c>
      <c r="C26" s="27">
        <f t="shared" si="7"/>
        <v>640.39200000000005</v>
      </c>
      <c r="D26" s="27">
        <f t="shared" si="8"/>
        <v>556.09064999999998</v>
      </c>
      <c r="E26" s="57">
        <f t="shared" si="1"/>
        <v>0.86835977026571221</v>
      </c>
      <c r="F26" s="47">
        <v>110</v>
      </c>
      <c r="G26" s="38">
        <v>0</v>
      </c>
      <c r="H26" s="46">
        <v>210</v>
      </c>
      <c r="I26" s="9">
        <v>223.62634</v>
      </c>
      <c r="J26" s="46">
        <v>320.392</v>
      </c>
      <c r="K26" s="9">
        <v>332.46431000000001</v>
      </c>
      <c r="L26" s="47"/>
      <c r="M26" s="38"/>
      <c r="N26" s="46"/>
      <c r="O26" s="9"/>
      <c r="P26" s="53"/>
      <c r="Q26" s="8"/>
      <c r="R26" s="53"/>
      <c r="S26" s="8"/>
      <c r="T26" s="53"/>
      <c r="U26" s="8"/>
      <c r="V26" s="53"/>
      <c r="W26" s="8"/>
      <c r="X26" s="53"/>
      <c r="Y26" s="111"/>
      <c r="Z26" s="112"/>
      <c r="AA26" s="111"/>
      <c r="AB26" s="112"/>
      <c r="AC26" s="111"/>
    </row>
    <row r="27" spans="1:29" ht="21" thickBot="1" x14ac:dyDescent="0.35">
      <c r="A27" s="70" t="s">
        <v>41</v>
      </c>
      <c r="B27" s="84" t="s">
        <v>54</v>
      </c>
      <c r="C27" s="27">
        <f t="shared" ref="C27" si="9">F27+H27+J27+L27+N27+P27+R27+T27+V27+X27+Z27+AB27</f>
        <v>0</v>
      </c>
      <c r="D27" s="27">
        <f t="shared" ref="D27" si="10">G27+I27+K27+M27+O27+Q27+S27+U27+W27+Y27+AA27+AC27</f>
        <v>0</v>
      </c>
      <c r="E27" s="85" t="e">
        <f>D27/C27</f>
        <v>#DIV/0!</v>
      </c>
      <c r="F27" s="48">
        <v>0</v>
      </c>
      <c r="G27" s="49">
        <v>0</v>
      </c>
      <c r="H27" s="48">
        <v>0</v>
      </c>
      <c r="I27" s="22">
        <v>0</v>
      </c>
      <c r="J27" s="50">
        <v>0</v>
      </c>
      <c r="K27" s="22">
        <v>0</v>
      </c>
      <c r="L27" s="48"/>
      <c r="M27" s="49"/>
      <c r="N27" s="48"/>
      <c r="O27" s="22"/>
      <c r="P27" s="50"/>
      <c r="Q27" s="22"/>
      <c r="R27" s="50"/>
      <c r="S27" s="22"/>
      <c r="T27" s="50"/>
      <c r="U27" s="22"/>
      <c r="V27" s="50"/>
      <c r="W27" s="22"/>
      <c r="X27" s="50"/>
      <c r="Y27" s="113"/>
      <c r="Z27" s="114"/>
      <c r="AA27" s="113"/>
      <c r="AB27" s="114"/>
      <c r="AC27" s="113"/>
    </row>
    <row r="28" spans="1:29" ht="39.75" customHeight="1" thickBot="1" x14ac:dyDescent="0.35">
      <c r="A28" s="70" t="s">
        <v>42</v>
      </c>
      <c r="B28" s="78" t="s">
        <v>20</v>
      </c>
      <c r="C28" s="28">
        <f>C30+C31+C32+C33+C34+C35+C36</f>
        <v>360</v>
      </c>
      <c r="D28" s="28">
        <f>D30+D31+D32+D33+D34+D35+D36</f>
        <v>227.70677999999998</v>
      </c>
      <c r="E28" s="85">
        <f>D28/C28</f>
        <v>0.63251883333333325</v>
      </c>
      <c r="F28" s="48">
        <f t="shared" ref="F28:K28" si="11">F30+F31+F32+F33+F34+F35+F36</f>
        <v>100</v>
      </c>
      <c r="G28" s="49">
        <f t="shared" si="11"/>
        <v>61.828759999999988</v>
      </c>
      <c r="H28" s="48">
        <f t="shared" si="11"/>
        <v>80</v>
      </c>
      <c r="I28" s="22">
        <f t="shared" si="11"/>
        <v>90.392579999999995</v>
      </c>
      <c r="J28" s="50">
        <f t="shared" si="11"/>
        <v>180</v>
      </c>
      <c r="K28" s="22">
        <f t="shared" si="11"/>
        <v>75.485439999999997</v>
      </c>
      <c r="L28" s="50"/>
      <c r="M28" s="22"/>
      <c r="N28" s="50"/>
      <c r="O28" s="22"/>
      <c r="P28" s="50"/>
      <c r="Q28" s="22"/>
      <c r="R28" s="50"/>
      <c r="S28" s="22"/>
      <c r="T28" s="50"/>
      <c r="U28" s="22"/>
      <c r="V28" s="50"/>
      <c r="W28" s="22"/>
      <c r="X28" s="50"/>
      <c r="Y28" s="113"/>
      <c r="Z28" s="114"/>
      <c r="AA28" s="113"/>
      <c r="AB28" s="114"/>
      <c r="AC28" s="113"/>
    </row>
    <row r="29" spans="1:29" ht="18.75" x14ac:dyDescent="0.3">
      <c r="A29" s="71"/>
      <c r="B29" s="80" t="s">
        <v>56</v>
      </c>
      <c r="C29" s="32"/>
      <c r="D29" s="15"/>
      <c r="E29" s="75"/>
      <c r="F29" s="51"/>
      <c r="G29" s="16"/>
      <c r="H29" s="51"/>
      <c r="I29" s="16"/>
      <c r="J29" s="51"/>
      <c r="K29" s="16"/>
      <c r="L29" s="51"/>
      <c r="M29" s="16"/>
      <c r="N29" s="51"/>
      <c r="O29" s="16"/>
      <c r="P29" s="51"/>
      <c r="Q29" s="16"/>
      <c r="R29" s="51"/>
      <c r="S29" s="16"/>
      <c r="T29" s="51"/>
      <c r="U29" s="16"/>
      <c r="V29" s="51"/>
      <c r="W29" s="16"/>
      <c r="X29" s="51"/>
      <c r="Y29" s="105"/>
      <c r="Z29" s="106"/>
      <c r="AA29" s="105"/>
      <c r="AB29" s="106"/>
      <c r="AC29" s="105"/>
    </row>
    <row r="30" spans="1:29" ht="37.5" x14ac:dyDescent="0.3">
      <c r="A30" s="68" t="s">
        <v>45</v>
      </c>
      <c r="B30" s="81" t="s">
        <v>57</v>
      </c>
      <c r="C30" s="27">
        <f t="shared" ref="C30:C36" si="12">F30+H30+J30+L30+N30+P30+R30+T30+V30+X30+Z30+AB30</f>
        <v>27</v>
      </c>
      <c r="D30" s="27">
        <f t="shared" ref="D30:D36" si="13">G30+I30+K30+M30+O30+Q30+S30+U30+W30+Y30+AA30+AC30</f>
        <v>10.285</v>
      </c>
      <c r="E30" s="57">
        <f t="shared" ref="E30:E36" si="14">D30/C30</f>
        <v>0.38092592592592595</v>
      </c>
      <c r="F30" s="30">
        <v>10</v>
      </c>
      <c r="G30" s="37">
        <v>2.48</v>
      </c>
      <c r="H30" s="30">
        <v>2</v>
      </c>
      <c r="I30" s="37">
        <v>1.9550000000000001</v>
      </c>
      <c r="J30" s="30">
        <v>15</v>
      </c>
      <c r="K30" s="37">
        <v>5.85</v>
      </c>
      <c r="L30" s="30"/>
      <c r="M30" s="37"/>
      <c r="N30" s="30"/>
      <c r="O30" s="37"/>
      <c r="P30" s="30"/>
      <c r="Q30" s="37"/>
      <c r="R30" s="30"/>
      <c r="S30" s="37"/>
      <c r="T30" s="30"/>
      <c r="U30" s="37"/>
      <c r="V30" s="30"/>
      <c r="W30" s="37"/>
      <c r="X30" s="30"/>
      <c r="Y30" s="107"/>
      <c r="Z30" s="108"/>
      <c r="AA30" s="107"/>
      <c r="AB30" s="108"/>
      <c r="AC30" s="107"/>
    </row>
    <row r="31" spans="1:29" ht="18.75" x14ac:dyDescent="0.3">
      <c r="A31" s="68" t="s">
        <v>46</v>
      </c>
      <c r="B31" s="82" t="s">
        <v>58</v>
      </c>
      <c r="C31" s="27">
        <f t="shared" si="12"/>
        <v>35</v>
      </c>
      <c r="D31" s="27">
        <f t="shared" si="13"/>
        <v>17.585999999999999</v>
      </c>
      <c r="E31" s="57">
        <f t="shared" si="14"/>
        <v>0.50245714285714282</v>
      </c>
      <c r="F31" s="30">
        <v>5</v>
      </c>
      <c r="G31" s="37">
        <v>0.59</v>
      </c>
      <c r="H31" s="30">
        <v>0</v>
      </c>
      <c r="I31" s="37">
        <v>0</v>
      </c>
      <c r="J31" s="30">
        <v>30</v>
      </c>
      <c r="K31" s="37">
        <v>16.995999999999999</v>
      </c>
      <c r="L31" s="30"/>
      <c r="M31" s="37"/>
      <c r="N31" s="30"/>
      <c r="O31" s="37"/>
      <c r="P31" s="30"/>
      <c r="Q31" s="37"/>
      <c r="R31" s="30"/>
      <c r="S31" s="37"/>
      <c r="T31" s="30"/>
      <c r="U31" s="37"/>
      <c r="V31" s="30"/>
      <c r="W31" s="37"/>
      <c r="X31" s="30"/>
      <c r="Y31" s="107"/>
      <c r="Z31" s="108"/>
      <c r="AA31" s="107"/>
      <c r="AB31" s="108"/>
      <c r="AC31" s="107"/>
    </row>
    <row r="32" spans="1:29" ht="18.75" x14ac:dyDescent="0.3">
      <c r="A32" s="68" t="s">
        <v>55</v>
      </c>
      <c r="B32" s="82" t="s">
        <v>59</v>
      </c>
      <c r="C32" s="27">
        <f t="shared" si="12"/>
        <v>9</v>
      </c>
      <c r="D32" s="27">
        <f t="shared" si="13"/>
        <v>8.5404900000000001</v>
      </c>
      <c r="E32" s="57">
        <f t="shared" si="14"/>
        <v>0.94894333333333336</v>
      </c>
      <c r="F32" s="30">
        <v>3</v>
      </c>
      <c r="G32" s="37">
        <v>2.8468300000000002</v>
      </c>
      <c r="H32" s="30">
        <v>3</v>
      </c>
      <c r="I32" s="37">
        <v>2.8468300000000002</v>
      </c>
      <c r="J32" s="30">
        <v>3</v>
      </c>
      <c r="K32" s="37">
        <v>2.8468300000000002</v>
      </c>
      <c r="L32" s="30"/>
      <c r="M32" s="37"/>
      <c r="N32" s="30"/>
      <c r="O32" s="37"/>
      <c r="P32" s="30"/>
      <c r="Q32" s="37"/>
      <c r="R32" s="30"/>
      <c r="S32" s="37"/>
      <c r="T32" s="30"/>
      <c r="U32" s="37"/>
      <c r="V32" s="30"/>
      <c r="W32" s="37"/>
      <c r="X32" s="30"/>
      <c r="Y32" s="107"/>
      <c r="Z32" s="108"/>
      <c r="AA32" s="107"/>
      <c r="AB32" s="108"/>
      <c r="AC32" s="107"/>
    </row>
    <row r="33" spans="1:29" ht="37.5" x14ac:dyDescent="0.3">
      <c r="A33" s="68" t="s">
        <v>60</v>
      </c>
      <c r="B33" s="86" t="s">
        <v>61</v>
      </c>
      <c r="C33" s="27">
        <f t="shared" si="12"/>
        <v>25.5</v>
      </c>
      <c r="D33" s="27">
        <f t="shared" si="13"/>
        <v>21.228999999999999</v>
      </c>
      <c r="E33" s="57">
        <f t="shared" si="14"/>
        <v>0.83250980392156859</v>
      </c>
      <c r="F33" s="30">
        <v>8</v>
      </c>
      <c r="G33" s="37">
        <v>7.6639999999999997</v>
      </c>
      <c r="H33" s="30">
        <v>5.5</v>
      </c>
      <c r="I33" s="37">
        <v>5.5</v>
      </c>
      <c r="J33" s="30">
        <v>12</v>
      </c>
      <c r="K33" s="37">
        <v>8.0649999999999995</v>
      </c>
      <c r="L33" s="30"/>
      <c r="M33" s="37"/>
      <c r="N33" s="30"/>
      <c r="O33" s="37"/>
      <c r="P33" s="30"/>
      <c r="Q33" s="37"/>
      <c r="R33" s="30"/>
      <c r="S33" s="37"/>
      <c r="T33" s="30"/>
      <c r="U33" s="37"/>
      <c r="V33" s="30"/>
      <c r="W33" s="37"/>
      <c r="X33" s="30"/>
      <c r="Y33" s="107"/>
      <c r="Z33" s="108"/>
      <c r="AA33" s="107"/>
      <c r="AB33" s="108"/>
      <c r="AC33" s="107"/>
    </row>
    <row r="34" spans="1:29" ht="18.75" x14ac:dyDescent="0.3">
      <c r="A34" s="68" t="s">
        <v>62</v>
      </c>
      <c r="B34" s="86" t="s">
        <v>82</v>
      </c>
      <c r="C34" s="27">
        <f t="shared" si="12"/>
        <v>30</v>
      </c>
      <c r="D34" s="27">
        <f t="shared" si="13"/>
        <v>1.0086900000000001</v>
      </c>
      <c r="E34" s="57">
        <f t="shared" si="14"/>
        <v>3.3623E-2</v>
      </c>
      <c r="F34" s="30">
        <v>0</v>
      </c>
      <c r="G34" s="37">
        <v>0</v>
      </c>
      <c r="H34" s="30">
        <v>0</v>
      </c>
      <c r="I34" s="37">
        <v>0</v>
      </c>
      <c r="J34" s="30">
        <v>30</v>
      </c>
      <c r="K34" s="37">
        <v>1.0086900000000001</v>
      </c>
      <c r="L34" s="30"/>
      <c r="M34" s="37"/>
      <c r="N34" s="30"/>
      <c r="O34" s="37"/>
      <c r="P34" s="30"/>
      <c r="Q34" s="37"/>
      <c r="R34" s="30"/>
      <c r="S34" s="37"/>
      <c r="T34" s="30"/>
      <c r="U34" s="37"/>
      <c r="V34" s="30"/>
      <c r="W34" s="37"/>
      <c r="X34" s="30"/>
      <c r="Y34" s="107"/>
      <c r="Z34" s="108"/>
      <c r="AA34" s="107"/>
      <c r="AB34" s="108"/>
      <c r="AC34" s="107"/>
    </row>
    <row r="35" spans="1:29" ht="18.75" x14ac:dyDescent="0.3">
      <c r="A35" s="68" t="s">
        <v>63</v>
      </c>
      <c r="B35" s="86" t="s">
        <v>64</v>
      </c>
      <c r="C35" s="27">
        <f t="shared" si="12"/>
        <v>124.5</v>
      </c>
      <c r="D35" s="27">
        <f t="shared" si="13"/>
        <v>102.80174</v>
      </c>
      <c r="E35" s="57">
        <f t="shared" si="14"/>
        <v>0.82571678714859431</v>
      </c>
      <c r="F35" s="30">
        <v>35</v>
      </c>
      <c r="G35" s="37">
        <v>26.257079999999998</v>
      </c>
      <c r="H35" s="30">
        <v>49.5</v>
      </c>
      <c r="I35" s="37">
        <v>52.677999999999997</v>
      </c>
      <c r="J35" s="30">
        <v>40</v>
      </c>
      <c r="K35" s="37">
        <v>23.86666</v>
      </c>
      <c r="L35" s="30"/>
      <c r="M35" s="37"/>
      <c r="N35" s="30"/>
      <c r="O35" s="37"/>
      <c r="P35" s="30"/>
      <c r="Q35" s="37"/>
      <c r="R35" s="30"/>
      <c r="S35" s="37"/>
      <c r="T35" s="30"/>
      <c r="U35" s="37"/>
      <c r="V35" s="30"/>
      <c r="W35" s="37"/>
      <c r="X35" s="30"/>
      <c r="Y35" s="107"/>
      <c r="Z35" s="108"/>
      <c r="AA35" s="107"/>
      <c r="AB35" s="108"/>
      <c r="AC35" s="107"/>
    </row>
    <row r="36" spans="1:29" ht="19.5" thickBot="1" x14ac:dyDescent="0.35">
      <c r="A36" s="69" t="s">
        <v>65</v>
      </c>
      <c r="B36" s="87" t="s">
        <v>53</v>
      </c>
      <c r="C36" s="27">
        <f t="shared" si="12"/>
        <v>109</v>
      </c>
      <c r="D36" s="27">
        <f t="shared" si="13"/>
        <v>66.255859999999998</v>
      </c>
      <c r="E36" s="57">
        <f t="shared" si="14"/>
        <v>0.60785192660550458</v>
      </c>
      <c r="F36" s="30">
        <v>39</v>
      </c>
      <c r="G36" s="37">
        <v>21.990849999999998</v>
      </c>
      <c r="H36" s="30">
        <v>20</v>
      </c>
      <c r="I36" s="37">
        <v>27.412749999999999</v>
      </c>
      <c r="J36" s="30">
        <v>50</v>
      </c>
      <c r="K36" s="37">
        <v>16.852260000000001</v>
      </c>
      <c r="L36" s="30"/>
      <c r="M36" s="37"/>
      <c r="N36" s="30"/>
      <c r="O36" s="37"/>
      <c r="P36" s="30"/>
      <c r="Q36" s="37"/>
      <c r="R36" s="30"/>
      <c r="S36" s="37"/>
      <c r="T36" s="30"/>
      <c r="U36" s="37"/>
      <c r="V36" s="30"/>
      <c r="W36" s="37"/>
      <c r="X36" s="30"/>
      <c r="Y36" s="107"/>
      <c r="Z36" s="108"/>
      <c r="AA36" s="107"/>
      <c r="AB36" s="108"/>
      <c r="AC36" s="107"/>
    </row>
    <row r="37" spans="1:29" ht="21" thickBot="1" x14ac:dyDescent="0.35">
      <c r="A37" s="70" t="s">
        <v>43</v>
      </c>
      <c r="B37" s="84" t="s">
        <v>66</v>
      </c>
      <c r="C37" s="27">
        <f>F37+H37+J37+L37+N37+P37+R37+T37+V37+X37+Z37+AB37</f>
        <v>28.000219999999999</v>
      </c>
      <c r="D37" s="27">
        <f t="shared" ref="D37" si="15">G37+I37+K37+M37+O37+Q37+S37+U37+W37+Y37+AA37+AC37</f>
        <v>11.507999999999999</v>
      </c>
      <c r="E37" s="85">
        <f>D37/C37</f>
        <v>0.41099677073965846</v>
      </c>
      <c r="F37" s="48">
        <v>8.0002200000000006</v>
      </c>
      <c r="G37" s="49">
        <v>6.5060000000000002</v>
      </c>
      <c r="H37" s="48">
        <v>10</v>
      </c>
      <c r="I37" s="22">
        <v>0.68400000000000005</v>
      </c>
      <c r="J37" s="50">
        <v>10</v>
      </c>
      <c r="K37" s="22">
        <v>4.3179999999999996</v>
      </c>
      <c r="L37" s="48"/>
      <c r="M37" s="49"/>
      <c r="N37" s="48"/>
      <c r="O37" s="22"/>
      <c r="P37" s="50"/>
      <c r="Q37" s="22"/>
      <c r="R37" s="50"/>
      <c r="S37" s="22"/>
      <c r="T37" s="50"/>
      <c r="U37" s="22"/>
      <c r="V37" s="50"/>
      <c r="W37" s="22"/>
      <c r="X37" s="50"/>
      <c r="Y37" s="113"/>
      <c r="Z37" s="114"/>
      <c r="AA37" s="113"/>
      <c r="AB37" s="114"/>
      <c r="AC37" s="113"/>
    </row>
    <row r="38" spans="1:29" ht="24.75" customHeight="1" thickBot="1" x14ac:dyDescent="0.35">
      <c r="A38" s="70" t="s">
        <v>67</v>
      </c>
      <c r="B38" s="78" t="s">
        <v>16</v>
      </c>
      <c r="C38" s="26">
        <f>C40+C41+C42+C43</f>
        <v>0</v>
      </c>
      <c r="D38" s="26">
        <f>D40+D41+D42+D43</f>
        <v>0</v>
      </c>
      <c r="E38" s="85" t="e">
        <f>D38/C38</f>
        <v>#DIV/0!</v>
      </c>
      <c r="F38" s="48">
        <f t="shared" ref="F38:K38" si="16">F40+F41+F42+F43</f>
        <v>0</v>
      </c>
      <c r="G38" s="49">
        <f t="shared" si="16"/>
        <v>0</v>
      </c>
      <c r="H38" s="48">
        <f t="shared" si="16"/>
        <v>0</v>
      </c>
      <c r="I38" s="22">
        <f t="shared" si="16"/>
        <v>0</v>
      </c>
      <c r="J38" s="50">
        <f t="shared" si="16"/>
        <v>0</v>
      </c>
      <c r="K38" s="22">
        <f t="shared" si="16"/>
        <v>0</v>
      </c>
      <c r="L38" s="48"/>
      <c r="M38" s="49"/>
      <c r="N38" s="48"/>
      <c r="O38" s="22"/>
      <c r="P38" s="50"/>
      <c r="Q38" s="22"/>
      <c r="R38" s="50"/>
      <c r="S38" s="22"/>
      <c r="T38" s="50"/>
      <c r="U38" s="22"/>
      <c r="V38" s="50"/>
      <c r="W38" s="22"/>
      <c r="X38" s="50"/>
      <c r="Y38" s="113"/>
      <c r="Z38" s="114"/>
      <c r="AA38" s="113"/>
      <c r="AB38" s="114"/>
      <c r="AC38" s="113"/>
    </row>
    <row r="39" spans="1:29" ht="18.75" x14ac:dyDescent="0.3">
      <c r="A39" s="71"/>
      <c r="B39" s="80" t="s">
        <v>13</v>
      </c>
      <c r="C39" s="29"/>
      <c r="D39" s="14"/>
      <c r="E39" s="75"/>
      <c r="F39" s="52"/>
      <c r="G39" s="18"/>
      <c r="H39" s="52"/>
      <c r="I39" s="18"/>
      <c r="J39" s="52"/>
      <c r="K39" s="18"/>
      <c r="L39" s="52"/>
      <c r="M39" s="18"/>
      <c r="N39" s="52"/>
      <c r="O39" s="18"/>
      <c r="P39" s="52"/>
      <c r="Q39" s="18"/>
      <c r="R39" s="52"/>
      <c r="S39" s="18"/>
      <c r="T39" s="52"/>
      <c r="U39" s="18"/>
      <c r="V39" s="52"/>
      <c r="W39" s="18"/>
      <c r="X39" s="52"/>
      <c r="Y39" s="115"/>
      <c r="Z39" s="116"/>
      <c r="AA39" s="115"/>
      <c r="AB39" s="116"/>
      <c r="AC39" s="115"/>
    </row>
    <row r="40" spans="1:29" ht="18.75" x14ac:dyDescent="0.3">
      <c r="A40" s="68" t="s">
        <v>68</v>
      </c>
      <c r="B40" s="81" t="s">
        <v>17</v>
      </c>
      <c r="C40" s="27">
        <f>F40+H40+J40+L40+N40+P40+R40+T40+V40+X40+Z40+AB40</f>
        <v>0</v>
      </c>
      <c r="D40" s="27">
        <f t="shared" ref="D40" si="17">G40+I40+K40+M40+O40+Q40+S40+U40+W40+Y40+AA40+AC40</f>
        <v>0</v>
      </c>
      <c r="E40" s="57" t="e">
        <f>D40/C40</f>
        <v>#DIV/0!</v>
      </c>
      <c r="F40" s="53">
        <v>0</v>
      </c>
      <c r="G40" s="8">
        <v>0</v>
      </c>
      <c r="H40" s="53">
        <v>0</v>
      </c>
      <c r="I40" s="8">
        <v>0</v>
      </c>
      <c r="J40" s="53">
        <v>0</v>
      </c>
      <c r="K40" s="8">
        <v>0</v>
      </c>
      <c r="L40" s="53"/>
      <c r="M40" s="8"/>
      <c r="N40" s="53"/>
      <c r="O40" s="8"/>
      <c r="P40" s="53"/>
      <c r="Q40" s="8"/>
      <c r="R40" s="53"/>
      <c r="S40" s="8"/>
      <c r="T40" s="53"/>
      <c r="U40" s="8"/>
      <c r="V40" s="53"/>
      <c r="W40" s="8"/>
      <c r="X40" s="53"/>
      <c r="Y40" s="111"/>
      <c r="Z40" s="112"/>
      <c r="AA40" s="111"/>
      <c r="AB40" s="112"/>
      <c r="AC40" s="111"/>
    </row>
    <row r="41" spans="1:29" s="2" customFormat="1" ht="18.75" x14ac:dyDescent="0.3">
      <c r="A41" s="68" t="s">
        <v>69</v>
      </c>
      <c r="B41" s="81" t="s">
        <v>18</v>
      </c>
      <c r="C41" s="27">
        <f t="shared" ref="C41:C43" si="18">F41+H41+J41+L41+N41+P41+R41+T41+V41+X41+Z41+AB41</f>
        <v>0</v>
      </c>
      <c r="D41" s="27">
        <f t="shared" ref="D41:D43" si="19">G41+I41+K41+M41+O41+Q41+S41+U41+W41+Y41+AA41+AC41</f>
        <v>0</v>
      </c>
      <c r="E41" s="57" t="e">
        <f>D41/C41</f>
        <v>#DIV/0!</v>
      </c>
      <c r="F41" s="53">
        <v>0</v>
      </c>
      <c r="G41" s="8">
        <v>0</v>
      </c>
      <c r="H41" s="53">
        <v>0</v>
      </c>
      <c r="I41" s="8">
        <v>0</v>
      </c>
      <c r="J41" s="53">
        <v>0</v>
      </c>
      <c r="K41" s="8">
        <v>0</v>
      </c>
      <c r="L41" s="53"/>
      <c r="M41" s="8"/>
      <c r="N41" s="53"/>
      <c r="O41" s="8"/>
      <c r="P41" s="53"/>
      <c r="Q41" s="8"/>
      <c r="R41" s="53"/>
      <c r="S41" s="8"/>
      <c r="T41" s="53"/>
      <c r="U41" s="8"/>
      <c r="V41" s="53"/>
      <c r="W41" s="8"/>
      <c r="X41" s="53"/>
      <c r="Y41" s="111"/>
      <c r="Z41" s="112"/>
      <c r="AA41" s="111"/>
      <c r="AB41" s="112"/>
      <c r="AC41" s="111"/>
    </row>
    <row r="42" spans="1:29" s="2" customFormat="1" ht="18.75" x14ac:dyDescent="0.3">
      <c r="A42" s="68" t="s">
        <v>70</v>
      </c>
      <c r="B42" s="81" t="s">
        <v>19</v>
      </c>
      <c r="C42" s="27">
        <f t="shared" si="18"/>
        <v>0</v>
      </c>
      <c r="D42" s="27">
        <f t="shared" si="19"/>
        <v>0</v>
      </c>
      <c r="E42" s="57" t="e">
        <f>D42/C42</f>
        <v>#DIV/0!</v>
      </c>
      <c r="F42" s="53">
        <v>0</v>
      </c>
      <c r="G42" s="8">
        <v>0</v>
      </c>
      <c r="H42" s="53">
        <v>0</v>
      </c>
      <c r="I42" s="8">
        <v>0</v>
      </c>
      <c r="J42" s="53">
        <v>0</v>
      </c>
      <c r="K42" s="8">
        <v>0</v>
      </c>
      <c r="L42" s="53"/>
      <c r="M42" s="8"/>
      <c r="N42" s="53"/>
      <c r="O42" s="8"/>
      <c r="P42" s="53"/>
      <c r="Q42" s="8"/>
      <c r="R42" s="53"/>
      <c r="S42" s="8"/>
      <c r="T42" s="53"/>
      <c r="U42" s="8"/>
      <c r="V42" s="53"/>
      <c r="W42" s="8"/>
      <c r="X42" s="53"/>
      <c r="Y42" s="111"/>
      <c r="Z42" s="112"/>
      <c r="AA42" s="111"/>
      <c r="AB42" s="112"/>
      <c r="AC42" s="111"/>
    </row>
    <row r="43" spans="1:29" s="2" customFormat="1" ht="19.5" thickBot="1" x14ac:dyDescent="0.35">
      <c r="A43" s="69" t="s">
        <v>71</v>
      </c>
      <c r="B43" s="76" t="s">
        <v>27</v>
      </c>
      <c r="C43" s="27">
        <f t="shared" si="18"/>
        <v>0</v>
      </c>
      <c r="D43" s="27">
        <f t="shared" si="19"/>
        <v>0</v>
      </c>
      <c r="E43" s="77" t="e">
        <f>D43/C43</f>
        <v>#DIV/0!</v>
      </c>
      <c r="F43" s="54">
        <v>0</v>
      </c>
      <c r="G43" s="17">
        <v>0</v>
      </c>
      <c r="H43" s="54">
        <v>0</v>
      </c>
      <c r="I43" s="17">
        <v>0</v>
      </c>
      <c r="J43" s="54">
        <v>0</v>
      </c>
      <c r="K43" s="17">
        <v>0</v>
      </c>
      <c r="L43" s="54"/>
      <c r="M43" s="17"/>
      <c r="N43" s="54"/>
      <c r="O43" s="17"/>
      <c r="P43" s="54"/>
      <c r="Q43" s="17"/>
      <c r="R43" s="54"/>
      <c r="S43" s="17"/>
      <c r="T43" s="54"/>
      <c r="U43" s="17"/>
      <c r="V43" s="54"/>
      <c r="W43" s="17"/>
      <c r="X43" s="54"/>
      <c r="Y43" s="117"/>
      <c r="Z43" s="118"/>
      <c r="AA43" s="117"/>
      <c r="AB43" s="118"/>
      <c r="AC43" s="117"/>
    </row>
    <row r="44" spans="1:29" s="2" customFormat="1" ht="71.25" customHeight="1" thickBot="1" x14ac:dyDescent="0.35">
      <c r="A44" s="70" t="s">
        <v>72</v>
      </c>
      <c r="B44" s="78" t="s">
        <v>73</v>
      </c>
      <c r="C44" s="27">
        <f t="shared" ref="C44" si="20">F44+H44+J44+L44+N44+P44+R44+T44+V44+X44+Z44+AB44</f>
        <v>5.7</v>
      </c>
      <c r="D44" s="27">
        <f t="shared" ref="D44" si="21">G44+I44+K44+M44+O44+Q44+S44+U44+W44+Y44+AA44+AC44</f>
        <v>4.08</v>
      </c>
      <c r="E44" s="95">
        <f>D44/C44</f>
        <v>0.71578947368421053</v>
      </c>
      <c r="F44" s="48">
        <v>0</v>
      </c>
      <c r="G44" s="49">
        <v>0</v>
      </c>
      <c r="H44" s="48">
        <v>4.5</v>
      </c>
      <c r="I44" s="22">
        <v>4.08</v>
      </c>
      <c r="J44" s="50">
        <v>1.2</v>
      </c>
      <c r="K44" s="22">
        <v>0</v>
      </c>
      <c r="L44" s="48"/>
      <c r="M44" s="49"/>
      <c r="N44" s="48"/>
      <c r="O44" s="22"/>
      <c r="P44" s="50"/>
      <c r="Q44" s="22"/>
      <c r="R44" s="50"/>
      <c r="S44" s="22"/>
      <c r="T44" s="50"/>
      <c r="U44" s="22"/>
      <c r="V44" s="50"/>
      <c r="W44" s="22"/>
      <c r="X44" s="50"/>
      <c r="Y44" s="113"/>
      <c r="Z44" s="114"/>
      <c r="AA44" s="113"/>
      <c r="AB44" s="114"/>
      <c r="AC44" s="113"/>
    </row>
    <row r="45" spans="1:29" s="2" customFormat="1" ht="21" thickBot="1" x14ac:dyDescent="0.35">
      <c r="A45" s="70" t="s">
        <v>74</v>
      </c>
      <c r="B45" s="78" t="s">
        <v>77</v>
      </c>
      <c r="C45" s="26">
        <f>C47+C48</f>
        <v>0</v>
      </c>
      <c r="D45" s="26">
        <f>D47+D48</f>
        <v>0</v>
      </c>
      <c r="E45" s="88">
        <v>0</v>
      </c>
      <c r="F45" s="48">
        <f t="shared" ref="F45:K45" si="22">F47+F48</f>
        <v>0</v>
      </c>
      <c r="G45" s="49">
        <f t="shared" si="22"/>
        <v>0</v>
      </c>
      <c r="H45" s="48">
        <f t="shared" si="22"/>
        <v>0</v>
      </c>
      <c r="I45" s="22">
        <f t="shared" si="22"/>
        <v>0</v>
      </c>
      <c r="J45" s="50">
        <f t="shared" si="22"/>
        <v>0</v>
      </c>
      <c r="K45" s="22">
        <f t="shared" si="22"/>
        <v>0</v>
      </c>
      <c r="L45" s="48"/>
      <c r="M45" s="49"/>
      <c r="N45" s="48"/>
      <c r="O45" s="22"/>
      <c r="P45" s="50"/>
      <c r="Q45" s="22"/>
      <c r="R45" s="50"/>
      <c r="S45" s="22"/>
      <c r="T45" s="50"/>
      <c r="U45" s="22"/>
      <c r="V45" s="50"/>
      <c r="W45" s="22"/>
      <c r="X45" s="50"/>
      <c r="Y45" s="113"/>
      <c r="Z45" s="114"/>
      <c r="AA45" s="113"/>
      <c r="AB45" s="114"/>
      <c r="AC45" s="113"/>
    </row>
    <row r="46" spans="1:29" s="2" customFormat="1" ht="18.75" x14ac:dyDescent="0.3">
      <c r="A46" s="71"/>
      <c r="B46" s="80" t="s">
        <v>13</v>
      </c>
      <c r="C46" s="33"/>
      <c r="D46" s="14"/>
      <c r="E46" s="75"/>
      <c r="F46" s="52"/>
      <c r="G46" s="18"/>
      <c r="H46" s="52"/>
      <c r="I46" s="18"/>
      <c r="J46" s="52"/>
      <c r="K46" s="18"/>
      <c r="L46" s="52"/>
      <c r="M46" s="18"/>
      <c r="N46" s="52"/>
      <c r="O46" s="18"/>
      <c r="P46" s="52"/>
      <c r="Q46" s="18"/>
      <c r="R46" s="52"/>
      <c r="S46" s="18"/>
      <c r="T46" s="52"/>
      <c r="U46" s="18"/>
      <c r="V46" s="52"/>
      <c r="W46" s="18"/>
      <c r="X46" s="52"/>
      <c r="Y46" s="115"/>
      <c r="Z46" s="116"/>
      <c r="AA46" s="115"/>
      <c r="AB46" s="116"/>
      <c r="AC46" s="115"/>
    </row>
    <row r="47" spans="1:29" s="2" customFormat="1" ht="18.75" x14ac:dyDescent="0.3">
      <c r="A47" s="68" t="s">
        <v>75</v>
      </c>
      <c r="B47" s="81" t="s">
        <v>78</v>
      </c>
      <c r="C47" s="27">
        <f t="shared" ref="C47:C48" si="23">F47+H47+J47+L47+N47+P47+R47+T47+V47+X47+Z47+AB47</f>
        <v>0</v>
      </c>
      <c r="D47" s="27">
        <f t="shared" ref="D47:D48" si="24">G47+I47+K47+M47+O47+Q47+S47+U47+W47+Y47+AA47+AC47</f>
        <v>0</v>
      </c>
      <c r="E47" s="89" t="e">
        <f>D47/C47</f>
        <v>#DIV/0!</v>
      </c>
      <c r="F47" s="53">
        <v>0</v>
      </c>
      <c r="G47" s="8">
        <v>0</v>
      </c>
      <c r="H47" s="53">
        <v>0</v>
      </c>
      <c r="I47" s="8">
        <v>0</v>
      </c>
      <c r="J47" s="53">
        <v>0</v>
      </c>
      <c r="K47" s="8">
        <v>0</v>
      </c>
      <c r="L47" s="53"/>
      <c r="M47" s="8"/>
      <c r="N47" s="53"/>
      <c r="O47" s="8"/>
      <c r="P47" s="53"/>
      <c r="Q47" s="8"/>
      <c r="R47" s="53"/>
      <c r="S47" s="8"/>
      <c r="T47" s="53"/>
      <c r="U47" s="8"/>
      <c r="V47" s="53"/>
      <c r="W47" s="8"/>
      <c r="X47" s="53"/>
      <c r="Y47" s="111"/>
      <c r="Z47" s="112"/>
      <c r="AA47" s="111"/>
      <c r="AB47" s="112"/>
      <c r="AC47" s="111"/>
    </row>
    <row r="48" spans="1:29" s="2" customFormat="1" ht="19.5" thickBot="1" x14ac:dyDescent="0.35">
      <c r="A48" s="69" t="s">
        <v>76</v>
      </c>
      <c r="B48" s="76" t="s">
        <v>79</v>
      </c>
      <c r="C48" s="27">
        <f t="shared" si="23"/>
        <v>0</v>
      </c>
      <c r="D48" s="27">
        <f t="shared" si="24"/>
        <v>0</v>
      </c>
      <c r="E48" s="90" t="e">
        <f>D48/C48</f>
        <v>#DIV/0!</v>
      </c>
      <c r="F48" s="54">
        <v>0</v>
      </c>
      <c r="G48" s="17">
        <v>0</v>
      </c>
      <c r="H48" s="54">
        <v>0</v>
      </c>
      <c r="I48" s="17">
        <v>0</v>
      </c>
      <c r="J48" s="54">
        <v>0</v>
      </c>
      <c r="K48" s="17">
        <v>0</v>
      </c>
      <c r="L48" s="54"/>
      <c r="M48" s="17"/>
      <c r="N48" s="54"/>
      <c r="O48" s="17"/>
      <c r="P48" s="54"/>
      <c r="Q48" s="17"/>
      <c r="R48" s="54"/>
      <c r="S48" s="17"/>
      <c r="T48" s="54"/>
      <c r="U48" s="17"/>
      <c r="V48" s="54"/>
      <c r="W48" s="17"/>
      <c r="X48" s="54"/>
      <c r="Y48" s="117"/>
      <c r="Z48" s="118"/>
      <c r="AA48" s="117"/>
      <c r="AB48" s="118"/>
      <c r="AC48" s="117"/>
    </row>
    <row r="49" spans="1:29" s="2" customFormat="1" ht="24.75" customHeight="1" thickBot="1" x14ac:dyDescent="0.35">
      <c r="A49" s="70" t="s">
        <v>80</v>
      </c>
      <c r="B49" s="78" t="s">
        <v>81</v>
      </c>
      <c r="C49" s="27">
        <f t="shared" ref="C49:C50" si="25">F49+H49+J49+L49+N49+P49+R49+T49+V49+X49+Z49+AB49</f>
        <v>50</v>
      </c>
      <c r="D49" s="27">
        <f t="shared" ref="D49:D50" si="26">G49+I49+K49+M49+O49+Q49+S49+U49+W49+Y49+AA49+AC49</f>
        <v>44.311059999999998</v>
      </c>
      <c r="E49" s="91">
        <f>D49/C49</f>
        <v>0.88622119999999993</v>
      </c>
      <c r="F49" s="48">
        <v>15</v>
      </c>
      <c r="G49" s="49">
        <v>0</v>
      </c>
      <c r="H49" s="48">
        <v>35</v>
      </c>
      <c r="I49" s="22">
        <v>44.311059999999998</v>
      </c>
      <c r="J49" s="50">
        <v>0</v>
      </c>
      <c r="K49" s="22">
        <v>0</v>
      </c>
      <c r="L49" s="48"/>
      <c r="M49" s="49"/>
      <c r="N49" s="48"/>
      <c r="O49" s="22"/>
      <c r="P49" s="50"/>
      <c r="Q49" s="22"/>
      <c r="R49" s="50"/>
      <c r="S49" s="22"/>
      <c r="T49" s="50"/>
      <c r="U49" s="22"/>
      <c r="V49" s="50"/>
      <c r="W49" s="22"/>
      <c r="X49" s="50"/>
      <c r="Y49" s="113"/>
      <c r="Z49" s="114"/>
      <c r="AA49" s="113"/>
      <c r="AB49" s="114"/>
      <c r="AC49" s="113"/>
    </row>
    <row r="50" spans="1:29" s="2" customFormat="1" ht="24.75" customHeight="1" thickBot="1" x14ac:dyDescent="0.35">
      <c r="A50" s="72" t="s">
        <v>90</v>
      </c>
      <c r="B50" s="92" t="s">
        <v>91</v>
      </c>
      <c r="C50" s="27">
        <f t="shared" si="25"/>
        <v>99.5</v>
      </c>
      <c r="D50" s="27">
        <f t="shared" si="26"/>
        <v>52.5</v>
      </c>
      <c r="E50" s="75">
        <f>D50/C50</f>
        <v>0.52763819095477382</v>
      </c>
      <c r="F50" s="62">
        <v>99.5</v>
      </c>
      <c r="G50" s="63">
        <v>0</v>
      </c>
      <c r="H50" s="55">
        <v>0</v>
      </c>
      <c r="I50" s="35">
        <v>52.5</v>
      </c>
      <c r="J50" s="58">
        <v>0</v>
      </c>
      <c r="K50" s="35">
        <v>0</v>
      </c>
      <c r="L50" s="55"/>
      <c r="M50" s="56"/>
      <c r="N50" s="58"/>
      <c r="O50" s="35"/>
      <c r="P50" s="58"/>
      <c r="Q50" s="35"/>
      <c r="R50" s="58"/>
      <c r="S50" s="35"/>
      <c r="T50" s="58"/>
      <c r="U50" s="35"/>
      <c r="V50" s="58"/>
      <c r="W50" s="35"/>
      <c r="X50" s="58"/>
      <c r="Y50" s="119"/>
      <c r="Z50" s="120"/>
      <c r="AA50" s="119"/>
      <c r="AB50" s="120"/>
      <c r="AC50" s="119"/>
    </row>
    <row r="51" spans="1:29" s="2" customFormat="1" ht="59.25" customHeight="1" thickBot="1" x14ac:dyDescent="0.35">
      <c r="A51" s="73"/>
      <c r="B51" s="93" t="s">
        <v>8</v>
      </c>
      <c r="C51" s="34">
        <f>C9+C10+C11+C21+C27+C28+C37+C38+C44+C45+C49+C50</f>
        <v>14153.59222</v>
      </c>
      <c r="D51" s="13">
        <f>D9+D10+D11+D21+D27+D28+D37+D38+D44+D45+D49+D50</f>
        <v>13666.20067</v>
      </c>
      <c r="E51" s="94">
        <f>D51/C51</f>
        <v>0.96556410963209172</v>
      </c>
      <c r="F51" s="34">
        <f>F9+F10+F11+F21+F27+F28+F37+F38+F44+F45+F49+F50</f>
        <v>4512.5002199999999</v>
      </c>
      <c r="G51" s="39">
        <f t="shared" ref="G51:W51" si="27">G9+G10+G11+G21+G27+G28+G37+G38+G44+G45+G49+G50</f>
        <v>3934.5768399999993</v>
      </c>
      <c r="H51" s="34">
        <f t="shared" si="27"/>
        <v>4739.5</v>
      </c>
      <c r="I51" s="39">
        <f t="shared" si="27"/>
        <v>4484.4568600000002</v>
      </c>
      <c r="J51" s="34">
        <f t="shared" si="27"/>
        <v>4901.5919999999996</v>
      </c>
      <c r="K51" s="39">
        <f t="shared" si="27"/>
        <v>5247.1669700000002</v>
      </c>
      <c r="L51" s="34">
        <f t="shared" si="27"/>
        <v>0</v>
      </c>
      <c r="M51" s="39">
        <f t="shared" si="27"/>
        <v>0</v>
      </c>
      <c r="N51" s="34">
        <f t="shared" si="27"/>
        <v>0</v>
      </c>
      <c r="O51" s="39">
        <f t="shared" si="27"/>
        <v>0</v>
      </c>
      <c r="P51" s="34">
        <f t="shared" si="27"/>
        <v>0</v>
      </c>
      <c r="Q51" s="39">
        <f t="shared" si="27"/>
        <v>0</v>
      </c>
      <c r="R51" s="34">
        <f t="shared" si="27"/>
        <v>0</v>
      </c>
      <c r="S51" s="39">
        <f t="shared" si="27"/>
        <v>0</v>
      </c>
      <c r="T51" s="34">
        <f t="shared" si="27"/>
        <v>0</v>
      </c>
      <c r="U51" s="39">
        <f t="shared" si="27"/>
        <v>0</v>
      </c>
      <c r="V51" s="34">
        <f t="shared" si="27"/>
        <v>0</v>
      </c>
      <c r="W51" s="39">
        <f t="shared" si="27"/>
        <v>0</v>
      </c>
      <c r="X51" s="34">
        <f t="shared" ref="X51:AC51" si="28">X9+X10+X11+X21+X27+X28+X37+X38+X44+X45+X49+X50</f>
        <v>0</v>
      </c>
      <c r="Y51" s="34">
        <f>Y9+Y10+Y11+Y21+Y27+Y28+Y37+Y38+Y44+Y45+Y49+Y50</f>
        <v>0</v>
      </c>
      <c r="Z51" s="34">
        <f t="shared" si="28"/>
        <v>0</v>
      </c>
      <c r="AA51" s="34">
        <f t="shared" si="28"/>
        <v>0</v>
      </c>
      <c r="AB51" s="34">
        <f t="shared" si="28"/>
        <v>0</v>
      </c>
      <c r="AC51" s="34">
        <f t="shared" si="28"/>
        <v>0</v>
      </c>
    </row>
    <row r="52" spans="1:29" s="2" customFormat="1" ht="42" customHeight="1" x14ac:dyDescent="0.3">
      <c r="A52" s="5"/>
      <c r="B52" s="11" t="s">
        <v>84</v>
      </c>
      <c r="C52" s="19"/>
      <c r="D52" s="20" t="s">
        <v>83</v>
      </c>
      <c r="E52" s="12"/>
      <c r="F52" s="11" t="s">
        <v>86</v>
      </c>
      <c r="G52" s="11"/>
      <c r="H52" s="11"/>
      <c r="I52" s="11"/>
      <c r="J52" s="11"/>
      <c r="K52" s="11"/>
      <c r="Y52" s="121"/>
      <c r="Z52" s="121"/>
      <c r="AA52" s="121"/>
      <c r="AB52" s="121"/>
      <c r="AC52" s="121"/>
    </row>
    <row r="53" spans="1:29" s="2" customFormat="1" ht="44.25" customHeight="1" x14ac:dyDescent="0.25">
      <c r="A53" s="5"/>
      <c r="B53" s="1" t="s">
        <v>95</v>
      </c>
      <c r="C53" s="1"/>
      <c r="D53" s="1"/>
      <c r="E53" s="6" t="s">
        <v>44</v>
      </c>
      <c r="F53" s="1"/>
      <c r="G53" s="1"/>
      <c r="H53" s="1"/>
      <c r="I53" s="1"/>
      <c r="J53" s="1"/>
      <c r="K53" s="1"/>
      <c r="Y53" s="121"/>
      <c r="Z53" s="121"/>
      <c r="AA53" s="121"/>
      <c r="AB53" s="121"/>
      <c r="AC53" s="121"/>
    </row>
    <row r="54" spans="1:29" s="2" customFormat="1" ht="16.5" customHeight="1" x14ac:dyDescent="0.25">
      <c r="A54" s="5"/>
      <c r="B54" s="1"/>
      <c r="C54" s="1"/>
      <c r="D54" s="1"/>
      <c r="E54" s="6"/>
      <c r="F54" s="1"/>
      <c r="G54" s="1"/>
      <c r="H54" s="1"/>
      <c r="I54" s="1"/>
      <c r="J54" s="1"/>
      <c r="K54" s="1"/>
      <c r="Y54" s="121"/>
      <c r="Z54" s="121"/>
      <c r="AA54" s="121"/>
      <c r="AB54" s="121"/>
      <c r="AC54" s="121"/>
    </row>
    <row r="55" spans="1:29" s="2" customFormat="1" ht="18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Y55" s="121"/>
      <c r="Z55" s="121"/>
      <c r="AA55" s="121"/>
      <c r="AB55" s="121"/>
      <c r="AC55" s="121"/>
    </row>
    <row r="56" spans="1:29" s="2" customFormat="1" ht="18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Y56" s="121"/>
      <c r="Z56" s="121"/>
      <c r="AA56" s="121"/>
      <c r="AB56" s="121"/>
      <c r="AC56" s="121"/>
    </row>
    <row r="57" spans="1:29" s="2" customFormat="1" ht="38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Y57" s="121"/>
      <c r="Z57" s="121"/>
      <c r="AA57" s="121"/>
      <c r="AB57" s="121"/>
      <c r="AC57" s="121"/>
    </row>
    <row r="58" spans="1:29" s="2" customFormat="1" ht="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Y58" s="121"/>
      <c r="Z58" s="121"/>
      <c r="AA58" s="121"/>
      <c r="AB58" s="121"/>
      <c r="AC58" s="121"/>
    </row>
    <row r="59" spans="1:29" s="2" customFormat="1" ht="40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Y59" s="121"/>
      <c r="Z59" s="121"/>
      <c r="AA59" s="121"/>
      <c r="AB59" s="121"/>
      <c r="AC59" s="121"/>
    </row>
    <row r="60" spans="1:29" s="2" customFormat="1" ht="18" x14ac:dyDescent="0.25">
      <c r="A60"/>
      <c r="B60" s="4"/>
      <c r="C60" s="4"/>
      <c r="D60" s="4"/>
      <c r="E60" s="4"/>
      <c r="F60" s="4"/>
      <c r="G60" s="4"/>
      <c r="H60" s="4"/>
      <c r="I60" s="4"/>
      <c r="J60" s="4"/>
      <c r="K60"/>
      <c r="Y60" s="121"/>
      <c r="Z60" s="121"/>
      <c r="AA60" s="121"/>
      <c r="AB60" s="121"/>
      <c r="AC60" s="121"/>
    </row>
    <row r="61" spans="1:29" s="2" customFormat="1" ht="18" x14ac:dyDescent="0.25">
      <c r="A61"/>
      <c r="B61" s="4"/>
      <c r="C61" s="4"/>
      <c r="D61" s="4"/>
      <c r="E61" s="4"/>
      <c r="F61" s="4"/>
      <c r="G61" s="4"/>
      <c r="H61" s="4"/>
      <c r="I61" s="4"/>
      <c r="J61" s="4"/>
      <c r="K61"/>
      <c r="Y61" s="121"/>
      <c r="Z61" s="121"/>
      <c r="AA61" s="121"/>
      <c r="AB61" s="121"/>
      <c r="AC61" s="121"/>
    </row>
    <row r="62" spans="1:29" s="2" customFormat="1" ht="18" x14ac:dyDescent="0.25">
      <c r="A62"/>
      <c r="B62" s="4"/>
      <c r="C62" s="4"/>
      <c r="D62" s="4"/>
      <c r="E62" s="4"/>
      <c r="F62" s="4"/>
      <c r="G62" s="4"/>
      <c r="H62" s="4"/>
      <c r="I62" s="4"/>
      <c r="J62" s="4"/>
      <c r="K62"/>
      <c r="Y62" s="121"/>
      <c r="Z62" s="121"/>
      <c r="AA62" s="121"/>
      <c r="AB62" s="121"/>
      <c r="AC62" s="121"/>
    </row>
    <row r="63" spans="1:29" x14ac:dyDescent="0.2">
      <c r="B63" s="4"/>
      <c r="C63" s="4"/>
      <c r="D63" s="4"/>
      <c r="E63" s="4"/>
      <c r="F63" s="4"/>
      <c r="G63" s="4"/>
      <c r="H63" s="4"/>
      <c r="I63" s="4"/>
      <c r="J63" s="4"/>
    </row>
    <row r="64" spans="1:29" x14ac:dyDescent="0.2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">
      <c r="B134" s="4"/>
      <c r="C134" s="4"/>
      <c r="D134" s="4"/>
      <c r="E134" s="4"/>
      <c r="F134" s="4"/>
      <c r="G134" s="4"/>
      <c r="H134" s="4"/>
      <c r="I134" s="4"/>
      <c r="J134" s="4"/>
    </row>
  </sheetData>
  <mergeCells count="22">
    <mergeCell ref="A2:K2"/>
    <mergeCell ref="A3:K3"/>
    <mergeCell ref="A4:K4"/>
    <mergeCell ref="A6:A8"/>
    <mergeCell ref="B6:B8"/>
    <mergeCell ref="C6:E7"/>
    <mergeCell ref="F6:K6"/>
    <mergeCell ref="F7:G7"/>
    <mergeCell ref="H7:I7"/>
    <mergeCell ref="J7:K7"/>
    <mergeCell ref="L7:M7"/>
    <mergeCell ref="N7:O7"/>
    <mergeCell ref="X6:AC6"/>
    <mergeCell ref="X7:Y7"/>
    <mergeCell ref="Z7:AA7"/>
    <mergeCell ref="AB7:AC7"/>
    <mergeCell ref="L6:Q6"/>
    <mergeCell ref="R6:W6"/>
    <mergeCell ref="P7:Q7"/>
    <mergeCell ref="R7:S7"/>
    <mergeCell ref="T7:U7"/>
    <mergeCell ref="V7:W7"/>
  </mergeCells>
  <pageMargins left="0.19685039370078741" right="0" top="0" bottom="0" header="0.51181102362204722" footer="0.51181102362204722"/>
  <pageSetup paperSize="9" scale="45" orientation="landscape" r:id="rId1"/>
  <headerFooter alignWithMargins="0"/>
  <colBreaks count="2" manualBreakCount="2">
    <brk id="15" max="52" man="1"/>
    <brk id="40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квартал 2020 </vt:lpstr>
      <vt:lpstr>'1 квартал 2020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Пользователь Windows</cp:lastModifiedBy>
  <cp:lastPrinted>2019-12-30T10:31:42Z</cp:lastPrinted>
  <dcterms:created xsi:type="dcterms:W3CDTF">2016-03-28T07:13:45Z</dcterms:created>
  <dcterms:modified xsi:type="dcterms:W3CDTF">2020-04-08T07:27:42Z</dcterms:modified>
</cp:coreProperties>
</file>